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04_analiza_sovpadanja ZKP0\"/>
    </mc:Choice>
  </mc:AlternateContent>
  <xr:revisionPtr revIDLastSave="0" documentId="13_ncr:1_{866658A8-0F2A-41F8-B4C3-8D0D5FCC3C2D}" xr6:coauthVersionLast="47" xr6:coauthVersionMax="47" xr10:uidLastSave="{00000000-0000-0000-0000-000000000000}"/>
  <bookViews>
    <workbookView xWindow="-28920" yWindow="-120" windowWidth="29040" windowHeight="15990" tabRatio="812" xr2:uid="{00000000-000D-0000-FFFF-FFFF00000000}"/>
  </bookViews>
  <sheets>
    <sheet name="ANALIZA" sheetId="9" r:id="rId1"/>
    <sheet name="STEVILO_POLIGONOV_PNRP" sheetId="1" r:id="rId2"/>
    <sheet name="SOVPADANJE_0,01m" sheetId="2" r:id="rId3"/>
    <sheet name="SOVPADANJE_0,1m" sheetId="3" r:id="rId4"/>
    <sheet name="SOVPADANJE_0,2m" sheetId="4" r:id="rId5"/>
    <sheet name="SOVPADANJE_0,3m" sheetId="5" r:id="rId6"/>
    <sheet name="SOVPADANJE_0,4m" sheetId="6" r:id="rId7"/>
    <sheet name="SOVPADANJE_0,5m" sheetId="7" r:id="rId8"/>
    <sheet name="SOVPADANJE_1,0m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9" l="1"/>
  <c r="B9" i="9"/>
  <c r="B8" i="9"/>
  <c r="B7" i="9"/>
  <c r="B6" i="9"/>
  <c r="B5" i="9"/>
  <c r="B4" i="9"/>
</calcChain>
</file>

<file path=xl/sharedStrings.xml><?xml version="1.0" encoding="utf-8"?>
<sst xmlns="http://schemas.openxmlformats.org/spreadsheetml/2006/main" count="502" uniqueCount="76">
  <si>
    <t>ONRP_ID</t>
  </si>
  <si>
    <t>ONRP_OZN</t>
  </si>
  <si>
    <t>ST_POLIGONOV</t>
  </si>
  <si>
    <t>POVRŠINA ha</t>
  </si>
  <si>
    <t>PNRP_OPIS</t>
  </si>
  <si>
    <t>Površine razpršene poselitve</t>
  </si>
  <si>
    <t>Gospodarske cone</t>
  </si>
  <si>
    <t>Najboljša kmetijska zemljišča</t>
  </si>
  <si>
    <t>Stanovanjske površine za posebne namene</t>
  </si>
  <si>
    <t>Druga območja centralnih dejavnosti</t>
  </si>
  <si>
    <t>Območja okoljske infrastrukture</t>
  </si>
  <si>
    <t>Območja proizvodnih dejavnosti</t>
  </si>
  <si>
    <t>Ostale prometne površine</t>
  </si>
  <si>
    <t>Gozdna zemljišča</t>
  </si>
  <si>
    <t>Površinske vode</t>
  </si>
  <si>
    <t>Parki</t>
  </si>
  <si>
    <t>Območja zelenih površin</t>
  </si>
  <si>
    <t>Športni centri</t>
  </si>
  <si>
    <t>Območja prometnih površin</t>
  </si>
  <si>
    <t>Površine nadzemnega pridobivalnega prostora</t>
  </si>
  <si>
    <t>Osrednja območja centralnih dejavnosti</t>
  </si>
  <si>
    <t>Površine za turizem</t>
  </si>
  <si>
    <t>Druge urejene zelene površine</t>
  </si>
  <si>
    <t>Območje centralnih dejavnosti</t>
  </si>
  <si>
    <t>Pokopališča</t>
  </si>
  <si>
    <t>Površine cest</t>
  </si>
  <si>
    <t>Površine železnic</t>
  </si>
  <si>
    <t>Površine počitniških hiš</t>
  </si>
  <si>
    <t>Površine podeželskega naselja</t>
  </si>
  <si>
    <t>Stanovanjske površine</t>
  </si>
  <si>
    <t>Površine za oddih rekreacijo in šport</t>
  </si>
  <si>
    <t>Območja stanovanj</t>
  </si>
  <si>
    <t>Druga kmetijska zemljišča</t>
  </si>
  <si>
    <t>PNRP_ID</t>
  </si>
  <si>
    <t>PNRP_OZN</t>
  </si>
  <si>
    <t>MAX_RAZDALJA_DO_DALJICE</t>
  </si>
  <si>
    <t>ST_TOCK_SOVPADANJA</t>
  </si>
  <si>
    <t>ST_VSEH_TOCK</t>
  </si>
  <si>
    <t>DELEZ_TOCK_SOVPADANJA_ZK_DALJIC</t>
  </si>
  <si>
    <t>DELEZ_TOCK_SOVPADANJA_ZK_DALJIC_po_NRP</t>
  </si>
  <si>
    <t>K1</t>
  </si>
  <si>
    <t>G</t>
  </si>
  <si>
    <t>SB</t>
  </si>
  <si>
    <t>SP</t>
  </si>
  <si>
    <t>ZK</t>
  </si>
  <si>
    <t>SS</t>
  </si>
  <si>
    <t>BT</t>
  </si>
  <si>
    <t>PC</t>
  </si>
  <si>
    <t>PŽ</t>
  </si>
  <si>
    <t>SK</t>
  </si>
  <si>
    <t>LN</t>
  </si>
  <si>
    <t>V</t>
  </si>
  <si>
    <t>K2</t>
  </si>
  <si>
    <t>PO</t>
  </si>
  <si>
    <t>BC</t>
  </si>
  <si>
    <t>Z</t>
  </si>
  <si>
    <t>A</t>
  </si>
  <si>
    <t>P</t>
  </si>
  <si>
    <t>CD</t>
  </si>
  <si>
    <t>ZD</t>
  </si>
  <si>
    <t>I</t>
  </si>
  <si>
    <t>ZP</t>
  </si>
  <si>
    <t>IG</t>
  </si>
  <si>
    <t>CU</t>
  </si>
  <si>
    <t>S</t>
  </si>
  <si>
    <t>ZS</t>
  </si>
  <si>
    <t>C</t>
  </si>
  <si>
    <t>TOLERANCA</t>
  </si>
  <si>
    <t>DELEŽ SOVPADANJA %</t>
  </si>
  <si>
    <t>DELEŽ SOVPADANJA
 (TOLERANCA 0.01m)</t>
  </si>
  <si>
    <t>DELEŽ SOVPADANJA
 (TOLERANCA 0.1m)</t>
  </si>
  <si>
    <t>DELEŽ SOVPADANJA
 (TOLERANCA 0.2m)</t>
  </si>
  <si>
    <t>DELEŽ SOVPADANJA
 (TOLERANCA 0.3m)</t>
  </si>
  <si>
    <t>DELEŽ SOVPADANJA
 (TOLERANCA 0.4m)</t>
  </si>
  <si>
    <t>DELEŽ SOVPADANJA
 (TOLERANCA 0.5m)</t>
  </si>
  <si>
    <t>DELEŽ SOVPADANJA
 (TOLERANCA 1.0m)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</si>
</sst>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ANALIZA!$B$3</c:f>
              <c:strCache>
                <c:ptCount val="1"/>
                <c:pt idx="0">
                  <c:v>DELEŽ SOVPADANJA 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ANALIZA!$A$4:$A$10</c:f>
              <c:numCache>
                <c:formatCode>0.00</c:formatCode>
                <c:ptCount val="7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1</c:v>
                </c:pt>
              </c:numCache>
            </c:numRef>
          </c:xVal>
          <c:yVal>
            <c:numRef>
              <c:f>ANALIZA!$B$4:$B$10</c:f>
              <c:numCache>
                <c:formatCode>0.00</c:formatCode>
                <c:ptCount val="7"/>
                <c:pt idx="0">
                  <c:v>6.81</c:v>
                </c:pt>
                <c:pt idx="1">
                  <c:v>8.0399999999999991</c:v>
                </c:pt>
                <c:pt idx="2">
                  <c:v>8.69</c:v>
                </c:pt>
                <c:pt idx="3">
                  <c:v>9.0500000000000007</c:v>
                </c:pt>
                <c:pt idx="4">
                  <c:v>9.43</c:v>
                </c:pt>
                <c:pt idx="5">
                  <c:v>9.68</c:v>
                </c:pt>
                <c:pt idx="6">
                  <c:v>10.44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B1-4055-8BBC-1E611CB9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466080"/>
        <c:axId val="1395463200"/>
      </c:scatterChart>
      <c:valAx>
        <c:axId val="139546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395463200"/>
        <c:crosses val="autoZero"/>
        <c:crossBetween val="midCat"/>
      </c:valAx>
      <c:valAx>
        <c:axId val="13954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39546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l-SI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Delež sovpadanja NRP s parcelnimi daljicami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ANALIZA!$B$27</c:f>
              <c:strCache>
                <c:ptCount val="1"/>
                <c:pt idx="0">
                  <c:v>DELEŽ SOVPADANJA
 (TOLERANCA 0.01m)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ANALIZA!$B$28:$B$54</c:f>
              <c:numCache>
                <c:formatCode>0.00</c:formatCode>
                <c:ptCount val="27"/>
                <c:pt idx="0">
                  <c:v>25.43</c:v>
                </c:pt>
                <c:pt idx="1">
                  <c:v>12.14</c:v>
                </c:pt>
                <c:pt idx="2">
                  <c:v>0.11</c:v>
                </c:pt>
                <c:pt idx="3">
                  <c:v>0.26</c:v>
                </c:pt>
                <c:pt idx="4">
                  <c:v>0.26</c:v>
                </c:pt>
                <c:pt idx="5">
                  <c:v>8.92</c:v>
                </c:pt>
                <c:pt idx="6">
                  <c:v>0.22</c:v>
                </c:pt>
                <c:pt idx="7">
                  <c:v>1.18</c:v>
                </c:pt>
                <c:pt idx="8">
                  <c:v>0.81</c:v>
                </c:pt>
                <c:pt idx="9">
                  <c:v>5.37</c:v>
                </c:pt>
                <c:pt idx="10">
                  <c:v>0.22</c:v>
                </c:pt>
                <c:pt idx="11">
                  <c:v>5.92</c:v>
                </c:pt>
                <c:pt idx="12">
                  <c:v>17.14</c:v>
                </c:pt>
                <c:pt idx="13">
                  <c:v>0.22</c:v>
                </c:pt>
                <c:pt idx="14">
                  <c:v>0.3</c:v>
                </c:pt>
                <c:pt idx="15">
                  <c:v>0.41</c:v>
                </c:pt>
                <c:pt idx="16">
                  <c:v>10.25</c:v>
                </c:pt>
                <c:pt idx="17">
                  <c:v>2.74</c:v>
                </c:pt>
                <c:pt idx="18">
                  <c:v>0.63</c:v>
                </c:pt>
                <c:pt idx="19">
                  <c:v>3.15</c:v>
                </c:pt>
                <c:pt idx="20">
                  <c:v>0.89</c:v>
                </c:pt>
                <c:pt idx="21">
                  <c:v>0.11</c:v>
                </c:pt>
                <c:pt idx="22">
                  <c:v>0.3</c:v>
                </c:pt>
                <c:pt idx="23">
                  <c:v>1.92</c:v>
                </c:pt>
                <c:pt idx="24">
                  <c:v>0.93</c:v>
                </c:pt>
                <c:pt idx="25">
                  <c:v>0.19</c:v>
                </c:pt>
                <c:pt idx="26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96-490C-ACE9-ACBCF669B4B4}"/>
            </c:ext>
          </c:extLst>
        </c:ser>
        <c:ser>
          <c:idx val="1"/>
          <c:order val="1"/>
          <c:tx>
            <c:strRef>
              <c:f>ANALIZA!$C$27</c:f>
              <c:strCache>
                <c:ptCount val="1"/>
                <c:pt idx="0">
                  <c:v>DELEŽ SOVPADANJA
 (TOLERANCA 0.1m)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ANALIZA!$C$28:$C$54</c:f>
              <c:numCache>
                <c:formatCode>0.00</c:formatCode>
                <c:ptCount val="27"/>
                <c:pt idx="0">
                  <c:v>9.9</c:v>
                </c:pt>
                <c:pt idx="1">
                  <c:v>11.56</c:v>
                </c:pt>
                <c:pt idx="2">
                  <c:v>0.09</c:v>
                </c:pt>
                <c:pt idx="3">
                  <c:v>0.09</c:v>
                </c:pt>
                <c:pt idx="4">
                  <c:v>0.19</c:v>
                </c:pt>
                <c:pt idx="5">
                  <c:v>0.25</c:v>
                </c:pt>
                <c:pt idx="6">
                  <c:v>9.77</c:v>
                </c:pt>
                <c:pt idx="7">
                  <c:v>0.19</c:v>
                </c:pt>
                <c:pt idx="8">
                  <c:v>1.66</c:v>
                </c:pt>
                <c:pt idx="9">
                  <c:v>0.63</c:v>
                </c:pt>
                <c:pt idx="10">
                  <c:v>5.48</c:v>
                </c:pt>
                <c:pt idx="11">
                  <c:v>0.5</c:v>
                </c:pt>
                <c:pt idx="12">
                  <c:v>5.36</c:v>
                </c:pt>
                <c:pt idx="13">
                  <c:v>16.32</c:v>
                </c:pt>
                <c:pt idx="14">
                  <c:v>0.06</c:v>
                </c:pt>
                <c:pt idx="15">
                  <c:v>0.25</c:v>
                </c:pt>
                <c:pt idx="16">
                  <c:v>25.44</c:v>
                </c:pt>
                <c:pt idx="17">
                  <c:v>0.53</c:v>
                </c:pt>
                <c:pt idx="18">
                  <c:v>3.32</c:v>
                </c:pt>
                <c:pt idx="19">
                  <c:v>0.78</c:v>
                </c:pt>
                <c:pt idx="20">
                  <c:v>3.54</c:v>
                </c:pt>
                <c:pt idx="21">
                  <c:v>0.94</c:v>
                </c:pt>
                <c:pt idx="22">
                  <c:v>0.16</c:v>
                </c:pt>
                <c:pt idx="23">
                  <c:v>0.28000000000000003</c:v>
                </c:pt>
                <c:pt idx="24">
                  <c:v>1.72</c:v>
                </c:pt>
                <c:pt idx="25">
                  <c:v>0.81</c:v>
                </c:pt>
                <c:pt idx="26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96-490C-ACE9-ACBCF669B4B4}"/>
            </c:ext>
          </c:extLst>
        </c:ser>
        <c:ser>
          <c:idx val="2"/>
          <c:order val="2"/>
          <c:tx>
            <c:strRef>
              <c:f>ANALIZA!$D$27</c:f>
              <c:strCache>
                <c:ptCount val="1"/>
                <c:pt idx="0">
                  <c:v>DELEŽ SOVPADANJA
 (TOLERANCA 0.2m)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ANALIZA!$D$28:$D$54</c:f>
              <c:numCache>
                <c:formatCode>0.00</c:formatCode>
                <c:ptCount val="27"/>
                <c:pt idx="0">
                  <c:v>9.7100000000000009</c:v>
                </c:pt>
                <c:pt idx="1">
                  <c:v>11.71</c:v>
                </c:pt>
                <c:pt idx="2">
                  <c:v>0.12</c:v>
                </c:pt>
                <c:pt idx="3">
                  <c:v>0.09</c:v>
                </c:pt>
                <c:pt idx="4">
                  <c:v>0.2</c:v>
                </c:pt>
                <c:pt idx="5">
                  <c:v>0.23</c:v>
                </c:pt>
                <c:pt idx="6">
                  <c:v>9.9700000000000006</c:v>
                </c:pt>
                <c:pt idx="7">
                  <c:v>0.2</c:v>
                </c:pt>
                <c:pt idx="8">
                  <c:v>1.65</c:v>
                </c:pt>
                <c:pt idx="9">
                  <c:v>0.55000000000000004</c:v>
                </c:pt>
                <c:pt idx="10">
                  <c:v>5.36</c:v>
                </c:pt>
                <c:pt idx="11">
                  <c:v>0.61</c:v>
                </c:pt>
                <c:pt idx="12">
                  <c:v>5.48</c:v>
                </c:pt>
                <c:pt idx="13">
                  <c:v>16.09</c:v>
                </c:pt>
                <c:pt idx="14">
                  <c:v>0.06</c:v>
                </c:pt>
                <c:pt idx="15">
                  <c:v>0.26</c:v>
                </c:pt>
                <c:pt idx="16">
                  <c:v>25.37</c:v>
                </c:pt>
                <c:pt idx="17">
                  <c:v>0.46</c:v>
                </c:pt>
                <c:pt idx="18">
                  <c:v>3.6</c:v>
                </c:pt>
                <c:pt idx="19">
                  <c:v>0.72</c:v>
                </c:pt>
                <c:pt idx="20">
                  <c:v>3.51</c:v>
                </c:pt>
                <c:pt idx="21">
                  <c:v>0.99</c:v>
                </c:pt>
                <c:pt idx="22">
                  <c:v>0.14000000000000001</c:v>
                </c:pt>
                <c:pt idx="23">
                  <c:v>0.26</c:v>
                </c:pt>
                <c:pt idx="24">
                  <c:v>1.71</c:v>
                </c:pt>
                <c:pt idx="25">
                  <c:v>0.75</c:v>
                </c:pt>
                <c:pt idx="26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96-490C-ACE9-ACBCF669B4B4}"/>
            </c:ext>
          </c:extLst>
        </c:ser>
        <c:ser>
          <c:idx val="3"/>
          <c:order val="3"/>
          <c:tx>
            <c:strRef>
              <c:f>ANALIZA!$E$27</c:f>
              <c:strCache>
                <c:ptCount val="1"/>
                <c:pt idx="0">
                  <c:v>DELEŽ SOVPADANJA
 (TOLERANCA 0.3m)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ANALIZA!$E$28:$E$54</c:f>
              <c:numCache>
                <c:formatCode>0.00</c:formatCode>
                <c:ptCount val="27"/>
                <c:pt idx="0">
                  <c:v>9.58</c:v>
                </c:pt>
                <c:pt idx="1">
                  <c:v>11.72</c:v>
                </c:pt>
                <c:pt idx="2">
                  <c:v>0.14000000000000001</c:v>
                </c:pt>
                <c:pt idx="3">
                  <c:v>0.08</c:v>
                </c:pt>
                <c:pt idx="4">
                  <c:v>0.25</c:v>
                </c:pt>
                <c:pt idx="5">
                  <c:v>0.22</c:v>
                </c:pt>
                <c:pt idx="6">
                  <c:v>10.130000000000001</c:v>
                </c:pt>
                <c:pt idx="7">
                  <c:v>0.19</c:v>
                </c:pt>
                <c:pt idx="8">
                  <c:v>1.67</c:v>
                </c:pt>
                <c:pt idx="9">
                  <c:v>0.53</c:v>
                </c:pt>
                <c:pt idx="10">
                  <c:v>5.43</c:v>
                </c:pt>
                <c:pt idx="11">
                  <c:v>0.53</c:v>
                </c:pt>
                <c:pt idx="12">
                  <c:v>5.71</c:v>
                </c:pt>
                <c:pt idx="13">
                  <c:v>15.76</c:v>
                </c:pt>
                <c:pt idx="14">
                  <c:v>0.08</c:v>
                </c:pt>
                <c:pt idx="15">
                  <c:v>0.25</c:v>
                </c:pt>
                <c:pt idx="16">
                  <c:v>25.14</c:v>
                </c:pt>
                <c:pt idx="17">
                  <c:v>0.47</c:v>
                </c:pt>
                <c:pt idx="18">
                  <c:v>3.67</c:v>
                </c:pt>
                <c:pt idx="19">
                  <c:v>0.75</c:v>
                </c:pt>
                <c:pt idx="20">
                  <c:v>3.51</c:v>
                </c:pt>
                <c:pt idx="21">
                  <c:v>0.97</c:v>
                </c:pt>
                <c:pt idx="22">
                  <c:v>0.17</c:v>
                </c:pt>
                <c:pt idx="23">
                  <c:v>0.33</c:v>
                </c:pt>
                <c:pt idx="24">
                  <c:v>1.7</c:v>
                </c:pt>
                <c:pt idx="25">
                  <c:v>0.78</c:v>
                </c:pt>
                <c:pt idx="26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96-490C-ACE9-ACBCF669B4B4}"/>
            </c:ext>
          </c:extLst>
        </c:ser>
        <c:ser>
          <c:idx val="4"/>
          <c:order val="4"/>
          <c:tx>
            <c:strRef>
              <c:f>ANALIZA!$F$27</c:f>
              <c:strCache>
                <c:ptCount val="1"/>
                <c:pt idx="0">
                  <c:v>DELEŽ SOVPADANJA
 (TOLERANCA 0.4m)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ANALIZA!$F$28:$F$54</c:f>
              <c:numCache>
                <c:formatCode>0.00</c:formatCode>
                <c:ptCount val="27"/>
                <c:pt idx="0">
                  <c:v>9.3800000000000008</c:v>
                </c:pt>
                <c:pt idx="1">
                  <c:v>11.68</c:v>
                </c:pt>
                <c:pt idx="2">
                  <c:v>0.21</c:v>
                </c:pt>
                <c:pt idx="3">
                  <c:v>0.08</c:v>
                </c:pt>
                <c:pt idx="4">
                  <c:v>0.21</c:v>
                </c:pt>
                <c:pt idx="5">
                  <c:v>0.27</c:v>
                </c:pt>
                <c:pt idx="6">
                  <c:v>10.26</c:v>
                </c:pt>
                <c:pt idx="7">
                  <c:v>0.24</c:v>
                </c:pt>
                <c:pt idx="8">
                  <c:v>1.71</c:v>
                </c:pt>
                <c:pt idx="9">
                  <c:v>0.51</c:v>
                </c:pt>
                <c:pt idx="10">
                  <c:v>5.32</c:v>
                </c:pt>
                <c:pt idx="11">
                  <c:v>0.59</c:v>
                </c:pt>
                <c:pt idx="12">
                  <c:v>5.98</c:v>
                </c:pt>
                <c:pt idx="13">
                  <c:v>15.6</c:v>
                </c:pt>
                <c:pt idx="14">
                  <c:v>0.16</c:v>
                </c:pt>
                <c:pt idx="15">
                  <c:v>0.24</c:v>
                </c:pt>
                <c:pt idx="16">
                  <c:v>24.58</c:v>
                </c:pt>
                <c:pt idx="17">
                  <c:v>0.64</c:v>
                </c:pt>
                <c:pt idx="18">
                  <c:v>3.71</c:v>
                </c:pt>
                <c:pt idx="19">
                  <c:v>0.75</c:v>
                </c:pt>
                <c:pt idx="20">
                  <c:v>3.58</c:v>
                </c:pt>
                <c:pt idx="21">
                  <c:v>0.96</c:v>
                </c:pt>
                <c:pt idx="22">
                  <c:v>0.19</c:v>
                </c:pt>
                <c:pt idx="23">
                  <c:v>0.37</c:v>
                </c:pt>
                <c:pt idx="24">
                  <c:v>1.84</c:v>
                </c:pt>
                <c:pt idx="25">
                  <c:v>0.72</c:v>
                </c:pt>
                <c:pt idx="26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96-490C-ACE9-ACBCF669B4B4}"/>
            </c:ext>
          </c:extLst>
        </c:ser>
        <c:ser>
          <c:idx val="5"/>
          <c:order val="5"/>
          <c:tx>
            <c:strRef>
              <c:f>ANALIZA!$G$27</c:f>
              <c:strCache>
                <c:ptCount val="1"/>
                <c:pt idx="0">
                  <c:v>DELEŽ SOVPADANJA
 (TOLERANCA 0.5m)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ANALIZA!$G$28:$G$54</c:f>
              <c:numCache>
                <c:formatCode>0.00</c:formatCode>
                <c:ptCount val="27"/>
                <c:pt idx="0">
                  <c:v>9.32</c:v>
                </c:pt>
                <c:pt idx="1">
                  <c:v>11.61</c:v>
                </c:pt>
                <c:pt idx="2">
                  <c:v>0.28999999999999998</c:v>
                </c:pt>
                <c:pt idx="3">
                  <c:v>0.08</c:v>
                </c:pt>
                <c:pt idx="4">
                  <c:v>0.21</c:v>
                </c:pt>
                <c:pt idx="5">
                  <c:v>0.26</c:v>
                </c:pt>
                <c:pt idx="6">
                  <c:v>10.46</c:v>
                </c:pt>
                <c:pt idx="7">
                  <c:v>0.23</c:v>
                </c:pt>
                <c:pt idx="8">
                  <c:v>1.74</c:v>
                </c:pt>
                <c:pt idx="9">
                  <c:v>0.52</c:v>
                </c:pt>
                <c:pt idx="10">
                  <c:v>5.33</c:v>
                </c:pt>
                <c:pt idx="11">
                  <c:v>0.56999999999999995</c:v>
                </c:pt>
                <c:pt idx="12">
                  <c:v>5.93</c:v>
                </c:pt>
                <c:pt idx="13">
                  <c:v>15.48</c:v>
                </c:pt>
                <c:pt idx="14">
                  <c:v>0.16</c:v>
                </c:pt>
                <c:pt idx="15">
                  <c:v>0.23</c:v>
                </c:pt>
                <c:pt idx="16">
                  <c:v>24.17</c:v>
                </c:pt>
                <c:pt idx="17">
                  <c:v>0.78</c:v>
                </c:pt>
                <c:pt idx="18">
                  <c:v>3.72</c:v>
                </c:pt>
                <c:pt idx="19">
                  <c:v>0.78</c:v>
                </c:pt>
                <c:pt idx="20">
                  <c:v>3.59</c:v>
                </c:pt>
                <c:pt idx="21">
                  <c:v>1.04</c:v>
                </c:pt>
                <c:pt idx="22">
                  <c:v>0.21</c:v>
                </c:pt>
                <c:pt idx="23">
                  <c:v>0.44</c:v>
                </c:pt>
                <c:pt idx="24">
                  <c:v>1.95</c:v>
                </c:pt>
                <c:pt idx="25">
                  <c:v>0.68</c:v>
                </c:pt>
                <c:pt idx="26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96-490C-ACE9-ACBCF669B4B4}"/>
            </c:ext>
          </c:extLst>
        </c:ser>
        <c:ser>
          <c:idx val="6"/>
          <c:order val="6"/>
          <c:tx>
            <c:strRef>
              <c:f>ANALIZA!$H$27</c:f>
              <c:strCache>
                <c:ptCount val="1"/>
                <c:pt idx="0">
                  <c:v>DELEŽ SOVPADANJA
 (TOLERANCA 1.0m)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ANALIZA!$A$28:$A$54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C</c:v>
                </c:pt>
                <c:pt idx="3">
                  <c:v>SB</c:v>
                </c:pt>
                <c:pt idx="4">
                  <c:v>SP</c:v>
                </c:pt>
                <c:pt idx="5">
                  <c:v>ZK</c:v>
                </c:pt>
                <c:pt idx="6">
                  <c:v>SS</c:v>
                </c:pt>
                <c:pt idx="7">
                  <c:v>BT</c:v>
                </c:pt>
                <c:pt idx="8">
                  <c:v>PC</c:v>
                </c:pt>
                <c:pt idx="9">
                  <c:v>PŽ</c:v>
                </c:pt>
                <c:pt idx="10">
                  <c:v>SK</c:v>
                </c:pt>
                <c:pt idx="11">
                  <c:v>LN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ANALIZA!$H$28:$H$54</c:f>
              <c:numCache>
                <c:formatCode>0.00</c:formatCode>
                <c:ptCount val="27"/>
                <c:pt idx="0">
                  <c:v>24.3</c:v>
                </c:pt>
                <c:pt idx="1">
                  <c:v>10.67</c:v>
                </c:pt>
                <c:pt idx="2">
                  <c:v>0.28999999999999998</c:v>
                </c:pt>
                <c:pt idx="3">
                  <c:v>7.0000000000000007E-2</c:v>
                </c:pt>
                <c:pt idx="4">
                  <c:v>0.19</c:v>
                </c:pt>
                <c:pt idx="5">
                  <c:v>0.36</c:v>
                </c:pt>
                <c:pt idx="6">
                  <c:v>11.66</c:v>
                </c:pt>
                <c:pt idx="7">
                  <c:v>0.19</c:v>
                </c:pt>
                <c:pt idx="8">
                  <c:v>1.59</c:v>
                </c:pt>
                <c:pt idx="9">
                  <c:v>0.51</c:v>
                </c:pt>
                <c:pt idx="10">
                  <c:v>4.71</c:v>
                </c:pt>
                <c:pt idx="11">
                  <c:v>0.43</c:v>
                </c:pt>
                <c:pt idx="12">
                  <c:v>6.78</c:v>
                </c:pt>
                <c:pt idx="13">
                  <c:v>14.62</c:v>
                </c:pt>
                <c:pt idx="14">
                  <c:v>0.17</c:v>
                </c:pt>
                <c:pt idx="15">
                  <c:v>0.22</c:v>
                </c:pt>
                <c:pt idx="16">
                  <c:v>0.99</c:v>
                </c:pt>
                <c:pt idx="17">
                  <c:v>8.98</c:v>
                </c:pt>
                <c:pt idx="18">
                  <c:v>3.84</c:v>
                </c:pt>
                <c:pt idx="19">
                  <c:v>0.82</c:v>
                </c:pt>
                <c:pt idx="20">
                  <c:v>4.05</c:v>
                </c:pt>
                <c:pt idx="21">
                  <c:v>1.23</c:v>
                </c:pt>
                <c:pt idx="22">
                  <c:v>0.31</c:v>
                </c:pt>
                <c:pt idx="23">
                  <c:v>0.6</c:v>
                </c:pt>
                <c:pt idx="24">
                  <c:v>1.76</c:v>
                </c:pt>
                <c:pt idx="25">
                  <c:v>0.51</c:v>
                </c:pt>
                <c:pt idx="26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96-490C-ACE9-ACBCF669B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490783"/>
        <c:axId val="1448491743"/>
      </c:lineChart>
      <c:catAx>
        <c:axId val="144849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448491743"/>
        <c:crosses val="autoZero"/>
        <c:auto val="1"/>
        <c:lblAlgn val="ctr"/>
        <c:lblOffset val="100"/>
        <c:noMultiLvlLbl val="0"/>
      </c:catAx>
      <c:valAx>
        <c:axId val="144849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44849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166686</xdr:rowOff>
    </xdr:from>
    <xdr:to>
      <xdr:col>18</xdr:col>
      <xdr:colOff>495300</xdr:colOff>
      <xdr:row>22</xdr:row>
      <xdr:rowOff>152399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6E6B1246-CBFB-A806-8921-8EF3A6119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200024</xdr:colOff>
      <xdr:row>54</xdr:row>
      <xdr:rowOff>147637</xdr:rowOff>
    </xdr:from>
    <xdr:to>
      <xdr:col>10</xdr:col>
      <xdr:colOff>133349</xdr:colOff>
      <xdr:row>90</xdr:row>
      <xdr:rowOff>171451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C561A635-102A-897E-CE3C-C6C3E01D8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B8FA5-3273-4243-8A23-2EC5213EDCC7}">
  <dimension ref="A3:H54"/>
  <sheetViews>
    <sheetView tabSelected="1" workbookViewId="0">
      <selection activeCell="N60" sqref="N60"/>
    </sheetView>
  </sheetViews>
  <sheetFormatPr defaultRowHeight="15" x14ac:dyDescent="0.25"/>
  <cols>
    <col min="1" max="1" width="11.5703125" bestFit="1" customWidth="1"/>
    <col min="2" max="2" width="21" bestFit="1" customWidth="1"/>
    <col min="3" max="3" width="21.140625" customWidth="1"/>
    <col min="4" max="4" width="24" customWidth="1"/>
    <col min="5" max="5" width="20.28515625" customWidth="1"/>
    <col min="6" max="7" width="18.5703125" customWidth="1"/>
    <col min="8" max="8" width="22.5703125" customWidth="1"/>
  </cols>
  <sheetData>
    <row r="3" spans="1:2" x14ac:dyDescent="0.25">
      <c r="A3" s="1" t="s">
        <v>67</v>
      </c>
      <c r="B3" s="1" t="s">
        <v>68</v>
      </c>
    </row>
    <row r="4" spans="1:2" x14ac:dyDescent="0.25">
      <c r="A4" s="2">
        <v>0.01</v>
      </c>
      <c r="B4" s="2">
        <f>'SOVPADANJE_0,01m'!F2</f>
        <v>6.81</v>
      </c>
    </row>
    <row r="5" spans="1:2" x14ac:dyDescent="0.25">
      <c r="A5" s="2">
        <v>0.1</v>
      </c>
      <c r="B5" s="2">
        <f>'SOVPADANJE_0,1m'!F2</f>
        <v>8.0399999999999991</v>
      </c>
    </row>
    <row r="6" spans="1:2" x14ac:dyDescent="0.25">
      <c r="A6" s="2">
        <v>0.2</v>
      </c>
      <c r="B6" s="2">
        <f>'SOVPADANJE_0,2m'!F2</f>
        <v>8.69</v>
      </c>
    </row>
    <row r="7" spans="1:2" x14ac:dyDescent="0.25">
      <c r="A7" s="2">
        <v>0.3</v>
      </c>
      <c r="B7" s="2">
        <f>'SOVPADANJE_0,3m'!F2</f>
        <v>9.0500000000000007</v>
      </c>
    </row>
    <row r="8" spans="1:2" x14ac:dyDescent="0.25">
      <c r="A8" s="2">
        <v>0.4</v>
      </c>
      <c r="B8" s="2">
        <f>'SOVPADANJE_0,4m'!F2</f>
        <v>9.43</v>
      </c>
    </row>
    <row r="9" spans="1:2" x14ac:dyDescent="0.25">
      <c r="A9" s="2">
        <v>0.5</v>
      </c>
      <c r="B9" s="2">
        <f>'SOVPADANJE_0,5m'!F2</f>
        <v>9.68</v>
      </c>
    </row>
    <row r="10" spans="1:2" x14ac:dyDescent="0.25">
      <c r="A10" s="2">
        <v>1</v>
      </c>
      <c r="B10" s="2">
        <f>'SOVPADANJE_1,0m'!F2</f>
        <v>10.44</v>
      </c>
    </row>
    <row r="27" spans="1:8" ht="31.5" customHeight="1" x14ac:dyDescent="0.25">
      <c r="A27" s="3" t="s">
        <v>33</v>
      </c>
      <c r="B27" s="4" t="s">
        <v>69</v>
      </c>
      <c r="C27" s="4" t="s">
        <v>70</v>
      </c>
      <c r="D27" s="4" t="s">
        <v>71</v>
      </c>
      <c r="E27" s="4" t="s">
        <v>72</v>
      </c>
      <c r="F27" s="4" t="s">
        <v>73</v>
      </c>
      <c r="G27" s="4" t="s">
        <v>74</v>
      </c>
      <c r="H27" s="4" t="s">
        <v>75</v>
      </c>
    </row>
    <row r="28" spans="1:8" x14ac:dyDescent="0.25">
      <c r="A28" s="5" t="s">
        <v>56</v>
      </c>
      <c r="B28" s="2">
        <v>25.43</v>
      </c>
      <c r="C28" s="2">
        <v>9.9</v>
      </c>
      <c r="D28" s="2">
        <v>9.7100000000000009</v>
      </c>
      <c r="E28" s="2">
        <v>9.58</v>
      </c>
      <c r="F28" s="2">
        <v>9.3800000000000008</v>
      </c>
      <c r="G28" s="2">
        <v>9.32</v>
      </c>
      <c r="H28" s="2">
        <v>24.3</v>
      </c>
    </row>
    <row r="29" spans="1:8" x14ac:dyDescent="0.25">
      <c r="A29" s="5" t="s">
        <v>41</v>
      </c>
      <c r="B29" s="2">
        <v>12.14</v>
      </c>
      <c r="C29" s="2">
        <v>11.56</v>
      </c>
      <c r="D29" s="2">
        <v>11.71</v>
      </c>
      <c r="E29" s="2">
        <v>11.72</v>
      </c>
      <c r="F29" s="2">
        <v>11.68</v>
      </c>
      <c r="G29" s="2">
        <v>11.61</v>
      </c>
      <c r="H29" s="2">
        <v>10.67</v>
      </c>
    </row>
    <row r="30" spans="1:8" x14ac:dyDescent="0.25">
      <c r="A30" s="5" t="s">
        <v>66</v>
      </c>
      <c r="B30" s="2">
        <v>0.11</v>
      </c>
      <c r="C30" s="2">
        <v>0.09</v>
      </c>
      <c r="D30" s="2">
        <v>0.12</v>
      </c>
      <c r="E30" s="2">
        <v>0.14000000000000001</v>
      </c>
      <c r="F30" s="2">
        <v>0.21</v>
      </c>
      <c r="G30" s="2">
        <v>0.28999999999999998</v>
      </c>
      <c r="H30" s="2">
        <v>0.28999999999999998</v>
      </c>
    </row>
    <row r="31" spans="1:8" x14ac:dyDescent="0.25">
      <c r="A31" s="5" t="s">
        <v>42</v>
      </c>
      <c r="B31" s="2">
        <v>0.26</v>
      </c>
      <c r="C31" s="2">
        <v>0.09</v>
      </c>
      <c r="D31" s="2">
        <v>0.09</v>
      </c>
      <c r="E31" s="2">
        <v>0.08</v>
      </c>
      <c r="F31" s="2">
        <v>0.08</v>
      </c>
      <c r="G31" s="2">
        <v>0.08</v>
      </c>
      <c r="H31" s="2">
        <v>7.0000000000000007E-2</v>
      </c>
    </row>
    <row r="32" spans="1:8" x14ac:dyDescent="0.25">
      <c r="A32" s="5" t="s">
        <v>43</v>
      </c>
      <c r="B32" s="2">
        <v>0.26</v>
      </c>
      <c r="C32" s="2">
        <v>0.19</v>
      </c>
      <c r="D32" s="2">
        <v>0.2</v>
      </c>
      <c r="E32" s="2">
        <v>0.25</v>
      </c>
      <c r="F32" s="2">
        <v>0.21</v>
      </c>
      <c r="G32" s="2">
        <v>0.21</v>
      </c>
      <c r="H32" s="2">
        <v>0.19</v>
      </c>
    </row>
    <row r="33" spans="1:8" x14ac:dyDescent="0.25">
      <c r="A33" s="5" t="s">
        <v>44</v>
      </c>
      <c r="B33" s="2">
        <v>8.92</v>
      </c>
      <c r="C33" s="2">
        <v>0.25</v>
      </c>
      <c r="D33" s="2">
        <v>0.23</v>
      </c>
      <c r="E33" s="2">
        <v>0.22</v>
      </c>
      <c r="F33" s="2">
        <v>0.27</v>
      </c>
      <c r="G33" s="2">
        <v>0.26</v>
      </c>
      <c r="H33" s="2">
        <v>0.36</v>
      </c>
    </row>
    <row r="34" spans="1:8" x14ac:dyDescent="0.25">
      <c r="A34" s="5" t="s">
        <v>45</v>
      </c>
      <c r="B34" s="2">
        <v>0.22</v>
      </c>
      <c r="C34" s="2">
        <v>9.77</v>
      </c>
      <c r="D34" s="2">
        <v>9.9700000000000006</v>
      </c>
      <c r="E34" s="2">
        <v>10.130000000000001</v>
      </c>
      <c r="F34" s="2">
        <v>10.26</v>
      </c>
      <c r="G34" s="2">
        <v>10.46</v>
      </c>
      <c r="H34" s="2">
        <v>11.66</v>
      </c>
    </row>
    <row r="35" spans="1:8" x14ac:dyDescent="0.25">
      <c r="A35" s="5" t="s">
        <v>46</v>
      </c>
      <c r="B35" s="2">
        <v>1.18</v>
      </c>
      <c r="C35" s="2">
        <v>0.19</v>
      </c>
      <c r="D35" s="2">
        <v>0.2</v>
      </c>
      <c r="E35" s="2">
        <v>0.19</v>
      </c>
      <c r="F35" s="2">
        <v>0.24</v>
      </c>
      <c r="G35" s="2">
        <v>0.23</v>
      </c>
      <c r="H35" s="2">
        <v>0.19</v>
      </c>
    </row>
    <row r="36" spans="1:8" x14ac:dyDescent="0.25">
      <c r="A36" s="5" t="s">
        <v>47</v>
      </c>
      <c r="B36" s="2">
        <v>0.81</v>
      </c>
      <c r="C36" s="2">
        <v>1.66</v>
      </c>
      <c r="D36" s="2">
        <v>1.65</v>
      </c>
      <c r="E36" s="2">
        <v>1.67</v>
      </c>
      <c r="F36" s="2">
        <v>1.71</v>
      </c>
      <c r="G36" s="2">
        <v>1.74</v>
      </c>
      <c r="H36" s="2">
        <v>1.59</v>
      </c>
    </row>
    <row r="37" spans="1:8" x14ac:dyDescent="0.25">
      <c r="A37" s="5" t="s">
        <v>48</v>
      </c>
      <c r="B37" s="2">
        <v>5.37</v>
      </c>
      <c r="C37" s="2">
        <v>0.63</v>
      </c>
      <c r="D37" s="2">
        <v>0.55000000000000004</v>
      </c>
      <c r="E37" s="2">
        <v>0.53</v>
      </c>
      <c r="F37" s="2">
        <v>0.51</v>
      </c>
      <c r="G37" s="2">
        <v>0.52</v>
      </c>
      <c r="H37" s="2">
        <v>0.51</v>
      </c>
    </row>
    <row r="38" spans="1:8" x14ac:dyDescent="0.25">
      <c r="A38" s="5" t="s">
        <v>49</v>
      </c>
      <c r="B38" s="2">
        <v>0.22</v>
      </c>
      <c r="C38" s="2">
        <v>5.48</v>
      </c>
      <c r="D38" s="2">
        <v>5.36</v>
      </c>
      <c r="E38" s="2">
        <v>5.43</v>
      </c>
      <c r="F38" s="2">
        <v>5.32</v>
      </c>
      <c r="G38" s="2">
        <v>5.33</v>
      </c>
      <c r="H38" s="2">
        <v>4.71</v>
      </c>
    </row>
    <row r="39" spans="1:8" x14ac:dyDescent="0.25">
      <c r="A39" s="5" t="s">
        <v>50</v>
      </c>
      <c r="B39" s="2">
        <v>5.92</v>
      </c>
      <c r="C39" s="2">
        <v>0.5</v>
      </c>
      <c r="D39" s="2">
        <v>0.61</v>
      </c>
      <c r="E39" s="2">
        <v>0.53</v>
      </c>
      <c r="F39" s="2">
        <v>0.59</v>
      </c>
      <c r="G39" s="2">
        <v>0.56999999999999995</v>
      </c>
      <c r="H39" s="2">
        <v>0.43</v>
      </c>
    </row>
    <row r="40" spans="1:8" x14ac:dyDescent="0.25">
      <c r="A40" s="5" t="s">
        <v>51</v>
      </c>
      <c r="B40" s="2">
        <v>17.14</v>
      </c>
      <c r="C40" s="2">
        <v>5.36</v>
      </c>
      <c r="D40" s="2">
        <v>5.48</v>
      </c>
      <c r="E40" s="2">
        <v>5.71</v>
      </c>
      <c r="F40" s="2">
        <v>5.98</v>
      </c>
      <c r="G40" s="2">
        <v>5.93</v>
      </c>
      <c r="H40" s="2">
        <v>6.78</v>
      </c>
    </row>
    <row r="41" spans="1:8" x14ac:dyDescent="0.25">
      <c r="A41" s="5" t="s">
        <v>52</v>
      </c>
      <c r="B41" s="2">
        <v>0.22</v>
      </c>
      <c r="C41" s="2">
        <v>16.32</v>
      </c>
      <c r="D41" s="2">
        <v>16.09</v>
      </c>
      <c r="E41" s="2">
        <v>15.76</v>
      </c>
      <c r="F41" s="2">
        <v>15.6</v>
      </c>
      <c r="G41" s="2">
        <v>15.48</v>
      </c>
      <c r="H41" s="2">
        <v>14.62</v>
      </c>
    </row>
    <row r="42" spans="1:8" x14ac:dyDescent="0.25">
      <c r="A42" s="5" t="s">
        <v>53</v>
      </c>
      <c r="B42" s="2">
        <v>0.3</v>
      </c>
      <c r="C42" s="2">
        <v>0.06</v>
      </c>
      <c r="D42" s="2">
        <v>0.06</v>
      </c>
      <c r="E42" s="2">
        <v>0.08</v>
      </c>
      <c r="F42" s="2">
        <v>0.16</v>
      </c>
      <c r="G42" s="2">
        <v>0.16</v>
      </c>
      <c r="H42" s="2">
        <v>0.17</v>
      </c>
    </row>
    <row r="43" spans="1:8" x14ac:dyDescent="0.25">
      <c r="A43" s="5" t="s">
        <v>54</v>
      </c>
      <c r="B43" s="2">
        <v>0.41</v>
      </c>
      <c r="C43" s="2">
        <v>0.25</v>
      </c>
      <c r="D43" s="2">
        <v>0.26</v>
      </c>
      <c r="E43" s="2">
        <v>0.25</v>
      </c>
      <c r="F43" s="2">
        <v>0.24</v>
      </c>
      <c r="G43" s="2">
        <v>0.23</v>
      </c>
      <c r="H43" s="2">
        <v>0.22</v>
      </c>
    </row>
    <row r="44" spans="1:8" x14ac:dyDescent="0.25">
      <c r="A44" s="5" t="s">
        <v>40</v>
      </c>
      <c r="B44" s="2">
        <v>10.25</v>
      </c>
      <c r="C44" s="2">
        <v>25.44</v>
      </c>
      <c r="D44" s="2">
        <v>25.37</v>
      </c>
      <c r="E44" s="2">
        <v>25.14</v>
      </c>
      <c r="F44" s="2">
        <v>24.58</v>
      </c>
      <c r="G44" s="2">
        <v>24.17</v>
      </c>
      <c r="H44" s="2">
        <v>0.99</v>
      </c>
    </row>
    <row r="45" spans="1:8" x14ac:dyDescent="0.25">
      <c r="A45" s="5" t="s">
        <v>55</v>
      </c>
      <c r="B45" s="2">
        <v>2.74</v>
      </c>
      <c r="C45" s="2">
        <v>0.53</v>
      </c>
      <c r="D45" s="2">
        <v>0.46</v>
      </c>
      <c r="E45" s="2">
        <v>0.47</v>
      </c>
      <c r="F45" s="2">
        <v>0.64</v>
      </c>
      <c r="G45" s="2">
        <v>0.78</v>
      </c>
      <c r="H45" s="2">
        <v>8.98</v>
      </c>
    </row>
    <row r="46" spans="1:8" x14ac:dyDescent="0.25">
      <c r="A46" s="5" t="s">
        <v>57</v>
      </c>
      <c r="B46" s="2">
        <v>0.63</v>
      </c>
      <c r="C46" s="2">
        <v>3.32</v>
      </c>
      <c r="D46" s="2">
        <v>3.6</v>
      </c>
      <c r="E46" s="2">
        <v>3.67</v>
      </c>
      <c r="F46" s="2">
        <v>3.71</v>
      </c>
      <c r="G46" s="2">
        <v>3.72</v>
      </c>
      <c r="H46" s="2">
        <v>3.84</v>
      </c>
    </row>
    <row r="47" spans="1:8" x14ac:dyDescent="0.25">
      <c r="A47" s="5" t="s">
        <v>58</v>
      </c>
      <c r="B47" s="2">
        <v>3.15</v>
      </c>
      <c r="C47" s="2">
        <v>0.78</v>
      </c>
      <c r="D47" s="2">
        <v>0.72</v>
      </c>
      <c r="E47" s="2">
        <v>0.75</v>
      </c>
      <c r="F47" s="2">
        <v>0.75</v>
      </c>
      <c r="G47" s="2">
        <v>0.78</v>
      </c>
      <c r="H47" s="2">
        <v>0.82</v>
      </c>
    </row>
    <row r="48" spans="1:8" x14ac:dyDescent="0.25">
      <c r="A48" s="5" t="s">
        <v>59</v>
      </c>
      <c r="B48" s="2">
        <v>0.89</v>
      </c>
      <c r="C48" s="2">
        <v>3.54</v>
      </c>
      <c r="D48" s="2">
        <v>3.51</v>
      </c>
      <c r="E48" s="2">
        <v>3.51</v>
      </c>
      <c r="F48" s="2">
        <v>3.58</v>
      </c>
      <c r="G48" s="2">
        <v>3.59</v>
      </c>
      <c r="H48" s="2">
        <v>4.05</v>
      </c>
    </row>
    <row r="49" spans="1:8" x14ac:dyDescent="0.25">
      <c r="A49" s="5" t="s">
        <v>60</v>
      </c>
      <c r="B49" s="2">
        <v>0.11</v>
      </c>
      <c r="C49" s="2">
        <v>0.94</v>
      </c>
      <c r="D49" s="2">
        <v>0.99</v>
      </c>
      <c r="E49" s="2">
        <v>0.97</v>
      </c>
      <c r="F49" s="2">
        <v>0.96</v>
      </c>
      <c r="G49" s="2">
        <v>1.04</v>
      </c>
      <c r="H49" s="2">
        <v>1.23</v>
      </c>
    </row>
    <row r="50" spans="1:8" x14ac:dyDescent="0.25">
      <c r="A50" s="5" t="s">
        <v>61</v>
      </c>
      <c r="B50" s="2">
        <v>0.3</v>
      </c>
      <c r="C50" s="2">
        <v>0.16</v>
      </c>
      <c r="D50" s="2">
        <v>0.14000000000000001</v>
      </c>
      <c r="E50" s="2">
        <v>0.17</v>
      </c>
      <c r="F50" s="2">
        <v>0.19</v>
      </c>
      <c r="G50" s="2">
        <v>0.21</v>
      </c>
      <c r="H50" s="2">
        <v>0.31</v>
      </c>
    </row>
    <row r="51" spans="1:8" x14ac:dyDescent="0.25">
      <c r="A51" s="5" t="s">
        <v>62</v>
      </c>
      <c r="B51" s="2">
        <v>1.92</v>
      </c>
      <c r="C51" s="2">
        <v>0.28000000000000003</v>
      </c>
      <c r="D51" s="2">
        <v>0.26</v>
      </c>
      <c r="E51" s="2">
        <v>0.33</v>
      </c>
      <c r="F51" s="2">
        <v>0.37</v>
      </c>
      <c r="G51" s="2">
        <v>0.44</v>
      </c>
      <c r="H51" s="2">
        <v>0.6</v>
      </c>
    </row>
    <row r="52" spans="1:8" x14ac:dyDescent="0.25">
      <c r="A52" s="5" t="s">
        <v>63</v>
      </c>
      <c r="B52" s="2">
        <v>0.93</v>
      </c>
      <c r="C52" s="2">
        <v>1.72</v>
      </c>
      <c r="D52" s="2">
        <v>1.71</v>
      </c>
      <c r="E52" s="2">
        <v>1.7</v>
      </c>
      <c r="F52" s="2">
        <v>1.84</v>
      </c>
      <c r="G52" s="2">
        <v>1.95</v>
      </c>
      <c r="H52" s="2">
        <v>1.76</v>
      </c>
    </row>
    <row r="53" spans="1:8" x14ac:dyDescent="0.25">
      <c r="A53" s="5" t="s">
        <v>64</v>
      </c>
      <c r="B53" s="2">
        <v>0.19</v>
      </c>
      <c r="C53" s="2">
        <v>0.81</v>
      </c>
      <c r="D53" s="2">
        <v>0.75</v>
      </c>
      <c r="E53" s="2">
        <v>0.78</v>
      </c>
      <c r="F53" s="2">
        <v>0.72</v>
      </c>
      <c r="G53" s="2">
        <v>0.68</v>
      </c>
      <c r="H53" s="2">
        <v>0.51</v>
      </c>
    </row>
    <row r="54" spans="1:8" x14ac:dyDescent="0.25">
      <c r="A54" s="5" t="s">
        <v>65</v>
      </c>
      <c r="B54" s="2">
        <v>0.14000000000000001</v>
      </c>
      <c r="C54" s="2">
        <v>0.16</v>
      </c>
      <c r="D54" s="2">
        <v>0.17</v>
      </c>
      <c r="E54" s="2">
        <v>0.22</v>
      </c>
      <c r="F54" s="2">
        <v>0.21</v>
      </c>
      <c r="G54" s="2">
        <v>0.21</v>
      </c>
      <c r="H54" s="2">
        <v>0.14000000000000001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/>
  </sheetViews>
  <sheetFormatPr defaultRowHeight="15" x14ac:dyDescent="0.25"/>
  <cols>
    <col min="1" max="1" width="11.7109375" customWidth="1"/>
    <col min="2" max="2" width="5.7109375" customWidth="1"/>
    <col min="3" max="5" width="2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C2">
        <v>165</v>
      </c>
      <c r="D2">
        <v>74.86</v>
      </c>
      <c r="E2" t="s">
        <v>5</v>
      </c>
    </row>
    <row r="3" spans="1:5" x14ac:dyDescent="0.25">
      <c r="A3">
        <v>1</v>
      </c>
      <c r="C3">
        <v>3</v>
      </c>
      <c r="D3">
        <v>15.36</v>
      </c>
      <c r="E3" t="s">
        <v>6</v>
      </c>
    </row>
    <row r="4" spans="1:5" x14ac:dyDescent="0.25">
      <c r="A4">
        <v>2</v>
      </c>
      <c r="C4">
        <v>182</v>
      </c>
      <c r="D4">
        <v>1028.19</v>
      </c>
      <c r="E4" t="s">
        <v>7</v>
      </c>
    </row>
    <row r="5" spans="1:5" x14ac:dyDescent="0.25">
      <c r="A5">
        <v>1</v>
      </c>
      <c r="C5">
        <v>2</v>
      </c>
      <c r="D5">
        <v>1.67</v>
      </c>
      <c r="E5" t="s">
        <v>8</v>
      </c>
    </row>
    <row r="6" spans="1:5" x14ac:dyDescent="0.25">
      <c r="A6">
        <v>1</v>
      </c>
      <c r="C6">
        <v>13</v>
      </c>
      <c r="D6">
        <v>5.3400000000000007</v>
      </c>
      <c r="E6" t="s">
        <v>9</v>
      </c>
    </row>
    <row r="7" spans="1:5" x14ac:dyDescent="0.25">
      <c r="A7">
        <v>1</v>
      </c>
      <c r="C7">
        <v>1</v>
      </c>
      <c r="D7">
        <v>0.01</v>
      </c>
      <c r="E7" t="s">
        <v>10</v>
      </c>
    </row>
    <row r="8" spans="1:5" x14ac:dyDescent="0.25">
      <c r="A8">
        <v>1</v>
      </c>
      <c r="C8">
        <v>6</v>
      </c>
      <c r="D8">
        <v>10.84</v>
      </c>
      <c r="E8" t="s">
        <v>11</v>
      </c>
    </row>
    <row r="9" spans="1:5" x14ac:dyDescent="0.25">
      <c r="A9">
        <v>1</v>
      </c>
      <c r="C9">
        <v>1</v>
      </c>
      <c r="D9">
        <v>0.82</v>
      </c>
      <c r="E9" t="s">
        <v>12</v>
      </c>
    </row>
    <row r="10" spans="1:5" x14ac:dyDescent="0.25">
      <c r="A10">
        <v>3</v>
      </c>
      <c r="C10">
        <v>94</v>
      </c>
      <c r="D10">
        <v>1495.4</v>
      </c>
      <c r="E10" t="s">
        <v>13</v>
      </c>
    </row>
    <row r="11" spans="1:5" x14ac:dyDescent="0.25">
      <c r="A11">
        <v>4</v>
      </c>
      <c r="C11">
        <v>43</v>
      </c>
      <c r="D11">
        <v>21.58</v>
      </c>
      <c r="E11" t="s">
        <v>14</v>
      </c>
    </row>
    <row r="12" spans="1:5" x14ac:dyDescent="0.25">
      <c r="A12">
        <v>1</v>
      </c>
      <c r="C12">
        <v>4</v>
      </c>
      <c r="D12">
        <v>9.2899999999999991</v>
      </c>
      <c r="E12" t="s">
        <v>15</v>
      </c>
    </row>
    <row r="13" spans="1:5" x14ac:dyDescent="0.25">
      <c r="A13">
        <v>1</v>
      </c>
      <c r="C13">
        <v>7</v>
      </c>
      <c r="D13">
        <v>3.05</v>
      </c>
      <c r="E13" t="s">
        <v>16</v>
      </c>
    </row>
    <row r="14" spans="1:5" x14ac:dyDescent="0.25">
      <c r="A14">
        <v>1</v>
      </c>
      <c r="C14">
        <v>3</v>
      </c>
      <c r="D14">
        <v>3.67</v>
      </c>
      <c r="E14" t="s">
        <v>17</v>
      </c>
    </row>
    <row r="15" spans="1:5" x14ac:dyDescent="0.25">
      <c r="A15">
        <v>1</v>
      </c>
      <c r="C15">
        <v>13</v>
      </c>
      <c r="D15">
        <v>27.73</v>
      </c>
      <c r="E15" t="s">
        <v>18</v>
      </c>
    </row>
    <row r="16" spans="1:5" x14ac:dyDescent="0.25">
      <c r="A16">
        <v>5</v>
      </c>
      <c r="C16">
        <v>6</v>
      </c>
      <c r="D16">
        <v>21.4</v>
      </c>
      <c r="E16" t="s">
        <v>19</v>
      </c>
    </row>
    <row r="17" spans="1:5" x14ac:dyDescent="0.25">
      <c r="A17">
        <v>1</v>
      </c>
      <c r="C17">
        <v>9</v>
      </c>
      <c r="D17">
        <v>12.88</v>
      </c>
      <c r="E17" t="s">
        <v>20</v>
      </c>
    </row>
    <row r="18" spans="1:5" x14ac:dyDescent="0.25">
      <c r="A18">
        <v>1</v>
      </c>
      <c r="C18">
        <v>7</v>
      </c>
      <c r="D18">
        <v>4.1500000000000004</v>
      </c>
      <c r="E18" t="s">
        <v>21</v>
      </c>
    </row>
    <row r="19" spans="1:5" x14ac:dyDescent="0.25">
      <c r="A19">
        <v>1</v>
      </c>
      <c r="C19">
        <v>27</v>
      </c>
      <c r="D19">
        <v>11.15</v>
      </c>
      <c r="E19" t="s">
        <v>22</v>
      </c>
    </row>
    <row r="20" spans="1:5" x14ac:dyDescent="0.25">
      <c r="A20">
        <v>1</v>
      </c>
      <c r="C20">
        <v>1</v>
      </c>
      <c r="D20">
        <v>0.54</v>
      </c>
      <c r="E20" t="s">
        <v>23</v>
      </c>
    </row>
    <row r="21" spans="1:5" x14ac:dyDescent="0.25">
      <c r="A21">
        <v>1</v>
      </c>
      <c r="C21">
        <v>1</v>
      </c>
      <c r="D21">
        <v>2.15</v>
      </c>
      <c r="E21" t="s">
        <v>24</v>
      </c>
    </row>
    <row r="22" spans="1:5" x14ac:dyDescent="0.25">
      <c r="A22">
        <v>1</v>
      </c>
      <c r="C22">
        <v>7</v>
      </c>
      <c r="D22">
        <v>2.38</v>
      </c>
      <c r="E22" t="s">
        <v>25</v>
      </c>
    </row>
    <row r="23" spans="1:5" x14ac:dyDescent="0.25">
      <c r="A23">
        <v>1</v>
      </c>
      <c r="C23">
        <v>5</v>
      </c>
      <c r="D23">
        <v>3.93</v>
      </c>
      <c r="E23" t="s">
        <v>26</v>
      </c>
    </row>
    <row r="24" spans="1:5" x14ac:dyDescent="0.25">
      <c r="A24">
        <v>1</v>
      </c>
      <c r="C24">
        <v>3</v>
      </c>
      <c r="D24">
        <v>5.38</v>
      </c>
      <c r="E24" t="s">
        <v>27</v>
      </c>
    </row>
    <row r="25" spans="1:5" x14ac:dyDescent="0.25">
      <c r="A25">
        <v>1</v>
      </c>
      <c r="C25">
        <v>32</v>
      </c>
      <c r="D25">
        <v>59.41</v>
      </c>
      <c r="E25" t="s">
        <v>28</v>
      </c>
    </row>
    <row r="26" spans="1:5" x14ac:dyDescent="0.25">
      <c r="A26">
        <v>1</v>
      </c>
      <c r="C26">
        <v>54</v>
      </c>
      <c r="D26">
        <v>131.6</v>
      </c>
      <c r="E26" t="s">
        <v>29</v>
      </c>
    </row>
    <row r="27" spans="1:5" x14ac:dyDescent="0.25">
      <c r="A27">
        <v>1</v>
      </c>
      <c r="C27">
        <v>2</v>
      </c>
      <c r="D27">
        <v>3.01</v>
      </c>
      <c r="E27" t="s">
        <v>30</v>
      </c>
    </row>
    <row r="28" spans="1:5" x14ac:dyDescent="0.25">
      <c r="A28">
        <v>1</v>
      </c>
      <c r="C28">
        <v>3</v>
      </c>
      <c r="D28">
        <v>9.48</v>
      </c>
      <c r="E28" t="s">
        <v>31</v>
      </c>
    </row>
    <row r="29" spans="1:5" x14ac:dyDescent="0.25">
      <c r="A29">
        <v>2</v>
      </c>
      <c r="C29">
        <v>181</v>
      </c>
      <c r="D29">
        <v>435.58999999999992</v>
      </c>
      <c r="E29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D31" sqref="D31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2010</v>
      </c>
      <c r="B2" t="s">
        <v>40</v>
      </c>
      <c r="C2">
        <v>0.01</v>
      </c>
      <c r="D2">
        <v>2702</v>
      </c>
      <c r="E2">
        <v>39698</v>
      </c>
      <c r="F2">
        <v>6.81</v>
      </c>
      <c r="G2">
        <v>25.43</v>
      </c>
      <c r="H2" t="s">
        <v>7</v>
      </c>
    </row>
    <row r="3" spans="1:8" x14ac:dyDescent="0.25">
      <c r="A3">
        <v>3010</v>
      </c>
      <c r="B3" t="s">
        <v>41</v>
      </c>
      <c r="C3">
        <v>8.9999999999999993E-3</v>
      </c>
      <c r="D3">
        <v>2702</v>
      </c>
      <c r="E3">
        <v>39698</v>
      </c>
      <c r="F3">
        <v>6.81</v>
      </c>
      <c r="G3">
        <v>12.14</v>
      </c>
      <c r="H3" t="s">
        <v>13</v>
      </c>
    </row>
    <row r="4" spans="1:8" x14ac:dyDescent="0.25">
      <c r="A4">
        <v>1012</v>
      </c>
      <c r="B4" t="s">
        <v>42</v>
      </c>
      <c r="C4">
        <v>5.0000000000000001E-3</v>
      </c>
      <c r="D4">
        <v>2702</v>
      </c>
      <c r="E4">
        <v>39698</v>
      </c>
      <c r="F4">
        <v>6.81</v>
      </c>
      <c r="G4">
        <v>0.11</v>
      </c>
      <c r="H4" t="s">
        <v>8</v>
      </c>
    </row>
    <row r="5" spans="1:8" x14ac:dyDescent="0.25">
      <c r="A5">
        <v>1014</v>
      </c>
      <c r="B5" t="s">
        <v>43</v>
      </c>
      <c r="C5">
        <v>5.0000000000000001E-3</v>
      </c>
      <c r="D5">
        <v>2702</v>
      </c>
      <c r="E5">
        <v>39698</v>
      </c>
      <c r="F5">
        <v>6.81</v>
      </c>
      <c r="G5">
        <v>0.26</v>
      </c>
      <c r="H5" t="s">
        <v>27</v>
      </c>
    </row>
    <row r="6" spans="1:8" x14ac:dyDescent="0.25">
      <c r="A6">
        <v>1055</v>
      </c>
      <c r="B6" t="s">
        <v>44</v>
      </c>
      <c r="C6">
        <v>4.0000000000000001E-3</v>
      </c>
      <c r="D6">
        <v>2702</v>
      </c>
      <c r="E6">
        <v>39698</v>
      </c>
      <c r="F6">
        <v>6.81</v>
      </c>
      <c r="G6">
        <v>0.26</v>
      </c>
      <c r="H6" t="s">
        <v>24</v>
      </c>
    </row>
    <row r="7" spans="1:8" x14ac:dyDescent="0.25">
      <c r="A7">
        <v>1011</v>
      </c>
      <c r="B7" t="s">
        <v>45</v>
      </c>
      <c r="C7">
        <v>8.9999999999999993E-3</v>
      </c>
      <c r="D7">
        <v>2702</v>
      </c>
      <c r="E7">
        <v>39698</v>
      </c>
      <c r="F7">
        <v>6.81</v>
      </c>
      <c r="G7">
        <v>8.92</v>
      </c>
      <c r="H7" t="s">
        <v>29</v>
      </c>
    </row>
    <row r="8" spans="1:8" x14ac:dyDescent="0.25">
      <c r="A8">
        <v>1041</v>
      </c>
      <c r="B8" t="s">
        <v>46</v>
      </c>
      <c r="C8">
        <v>5.0000000000000001E-3</v>
      </c>
      <c r="D8">
        <v>2702</v>
      </c>
      <c r="E8">
        <v>39698</v>
      </c>
      <c r="F8">
        <v>6.81</v>
      </c>
      <c r="G8">
        <v>0.22</v>
      </c>
      <c r="H8" t="s">
        <v>21</v>
      </c>
    </row>
    <row r="9" spans="1:8" x14ac:dyDescent="0.25">
      <c r="A9">
        <v>1061</v>
      </c>
      <c r="B9" t="s">
        <v>47</v>
      </c>
      <c r="C9">
        <v>7.0000000000000001E-3</v>
      </c>
      <c r="D9">
        <v>2702</v>
      </c>
      <c r="E9">
        <v>39698</v>
      </c>
      <c r="F9">
        <v>6.81</v>
      </c>
      <c r="G9">
        <v>1.18</v>
      </c>
      <c r="H9" t="s">
        <v>25</v>
      </c>
    </row>
    <row r="10" spans="1:8" x14ac:dyDescent="0.25">
      <c r="A10">
        <v>1062</v>
      </c>
      <c r="B10" t="s">
        <v>48</v>
      </c>
      <c r="C10">
        <v>7.0000000000000001E-3</v>
      </c>
      <c r="D10">
        <v>2702</v>
      </c>
      <c r="E10">
        <v>39698</v>
      </c>
      <c r="F10">
        <v>6.81</v>
      </c>
      <c r="G10">
        <v>0.81</v>
      </c>
      <c r="H10" t="s">
        <v>26</v>
      </c>
    </row>
    <row r="11" spans="1:8" x14ac:dyDescent="0.25">
      <c r="A11">
        <v>1013</v>
      </c>
      <c r="B11" t="s">
        <v>49</v>
      </c>
      <c r="C11">
        <v>0.01</v>
      </c>
      <c r="D11">
        <v>2702</v>
      </c>
      <c r="E11">
        <v>39698</v>
      </c>
      <c r="F11">
        <v>6.81</v>
      </c>
      <c r="G11">
        <v>5.37</v>
      </c>
      <c r="H11" t="s">
        <v>28</v>
      </c>
    </row>
    <row r="12" spans="1:8" x14ac:dyDescent="0.25">
      <c r="A12">
        <v>5011</v>
      </c>
      <c r="B12" t="s">
        <v>50</v>
      </c>
      <c r="C12">
        <v>8.9999999999999993E-3</v>
      </c>
      <c r="D12">
        <v>2702</v>
      </c>
      <c r="E12">
        <v>39698</v>
      </c>
      <c r="F12">
        <v>6.81</v>
      </c>
      <c r="G12">
        <v>0.22</v>
      </c>
      <c r="H12" t="s">
        <v>19</v>
      </c>
    </row>
    <row r="13" spans="1:8" x14ac:dyDescent="0.25">
      <c r="A13">
        <v>4010</v>
      </c>
      <c r="B13" t="s">
        <v>51</v>
      </c>
      <c r="C13">
        <v>8.9999999999999993E-3</v>
      </c>
      <c r="D13">
        <v>2702</v>
      </c>
      <c r="E13">
        <v>39698</v>
      </c>
      <c r="F13">
        <v>6.81</v>
      </c>
      <c r="G13">
        <v>5.92</v>
      </c>
      <c r="H13" t="s">
        <v>14</v>
      </c>
    </row>
    <row r="14" spans="1:8" x14ac:dyDescent="0.25">
      <c r="A14">
        <v>2020</v>
      </c>
      <c r="B14" t="s">
        <v>52</v>
      </c>
      <c r="C14">
        <v>8.9999999999999993E-3</v>
      </c>
      <c r="D14">
        <v>2702</v>
      </c>
      <c r="E14">
        <v>39698</v>
      </c>
      <c r="F14">
        <v>6.81</v>
      </c>
      <c r="G14">
        <v>17.14</v>
      </c>
      <c r="H14" t="s">
        <v>32</v>
      </c>
    </row>
    <row r="15" spans="1:8" x14ac:dyDescent="0.25">
      <c r="A15">
        <v>1066</v>
      </c>
      <c r="B15" t="s">
        <v>53</v>
      </c>
      <c r="C15">
        <v>4.0000000000000001E-3</v>
      </c>
      <c r="D15">
        <v>2702</v>
      </c>
      <c r="E15">
        <v>39698</v>
      </c>
      <c r="F15">
        <v>6.81</v>
      </c>
      <c r="G15">
        <v>0.22</v>
      </c>
      <c r="H15" t="s">
        <v>12</v>
      </c>
    </row>
    <row r="16" spans="1:8" x14ac:dyDescent="0.25">
      <c r="A16">
        <v>1043</v>
      </c>
      <c r="B16" t="s">
        <v>54</v>
      </c>
      <c r="C16">
        <v>7.0000000000000001E-3</v>
      </c>
      <c r="D16">
        <v>2702</v>
      </c>
      <c r="E16">
        <v>39698</v>
      </c>
      <c r="F16">
        <v>6.81</v>
      </c>
      <c r="G16">
        <v>0.3</v>
      </c>
      <c r="H16" t="s">
        <v>17</v>
      </c>
    </row>
    <row r="17" spans="1:8" x14ac:dyDescent="0.25">
      <c r="A17">
        <v>1050</v>
      </c>
      <c r="B17" t="s">
        <v>55</v>
      </c>
      <c r="C17">
        <v>7.0000000000000001E-3</v>
      </c>
      <c r="D17">
        <v>2702</v>
      </c>
      <c r="E17">
        <v>39698</v>
      </c>
      <c r="F17">
        <v>6.81</v>
      </c>
      <c r="G17">
        <v>0.41</v>
      </c>
      <c r="H17" t="s">
        <v>16</v>
      </c>
    </row>
    <row r="18" spans="1:8" x14ac:dyDescent="0.25">
      <c r="A18">
        <v>1110</v>
      </c>
      <c r="B18" t="s">
        <v>56</v>
      </c>
      <c r="C18">
        <v>8.9999999999999993E-3</v>
      </c>
      <c r="D18">
        <v>2702</v>
      </c>
      <c r="E18">
        <v>39698</v>
      </c>
      <c r="F18">
        <v>6.81</v>
      </c>
      <c r="G18">
        <v>10.25</v>
      </c>
      <c r="H18" t="s">
        <v>5</v>
      </c>
    </row>
    <row r="19" spans="1:8" x14ac:dyDescent="0.25">
      <c r="A19">
        <v>1060</v>
      </c>
      <c r="B19" t="s">
        <v>57</v>
      </c>
      <c r="C19">
        <v>0.01</v>
      </c>
      <c r="D19">
        <v>2702</v>
      </c>
      <c r="E19">
        <v>39698</v>
      </c>
      <c r="F19">
        <v>6.81</v>
      </c>
      <c r="G19">
        <v>2.74</v>
      </c>
      <c r="H19" t="s">
        <v>18</v>
      </c>
    </row>
    <row r="20" spans="1:8" x14ac:dyDescent="0.25">
      <c r="A20">
        <v>1022</v>
      </c>
      <c r="B20" t="s">
        <v>58</v>
      </c>
      <c r="C20">
        <v>8.9999999999999993E-3</v>
      </c>
      <c r="D20">
        <v>2702</v>
      </c>
      <c r="E20">
        <v>39698</v>
      </c>
      <c r="F20">
        <v>6.81</v>
      </c>
      <c r="G20">
        <v>0.63</v>
      </c>
      <c r="H20" t="s">
        <v>9</v>
      </c>
    </row>
    <row r="21" spans="1:8" x14ac:dyDescent="0.25">
      <c r="A21">
        <v>1054</v>
      </c>
      <c r="B21" t="s">
        <v>59</v>
      </c>
      <c r="C21">
        <v>0.01</v>
      </c>
      <c r="D21">
        <v>2702</v>
      </c>
      <c r="E21">
        <v>39698</v>
      </c>
      <c r="F21">
        <v>6.81</v>
      </c>
      <c r="G21">
        <v>3.15</v>
      </c>
      <c r="H21" t="s">
        <v>22</v>
      </c>
    </row>
    <row r="22" spans="1:8" x14ac:dyDescent="0.25">
      <c r="A22">
        <v>1030</v>
      </c>
      <c r="B22" t="s">
        <v>60</v>
      </c>
      <c r="C22">
        <v>0.01</v>
      </c>
      <c r="D22">
        <v>2702</v>
      </c>
      <c r="E22">
        <v>39698</v>
      </c>
      <c r="F22">
        <v>6.81</v>
      </c>
      <c r="G22">
        <v>0.89</v>
      </c>
      <c r="H22" t="s">
        <v>11</v>
      </c>
    </row>
    <row r="23" spans="1:8" x14ac:dyDescent="0.25">
      <c r="A23">
        <v>1052</v>
      </c>
      <c r="B23" t="s">
        <v>61</v>
      </c>
      <c r="C23">
        <v>5.0000000000000001E-3</v>
      </c>
      <c r="D23">
        <v>2702</v>
      </c>
      <c r="E23">
        <v>39698</v>
      </c>
      <c r="F23">
        <v>6.81</v>
      </c>
      <c r="G23">
        <v>0.11</v>
      </c>
      <c r="H23" t="s">
        <v>15</v>
      </c>
    </row>
    <row r="24" spans="1:8" x14ac:dyDescent="0.25">
      <c r="A24">
        <v>1032</v>
      </c>
      <c r="B24" t="s">
        <v>62</v>
      </c>
      <c r="C24">
        <v>6.0000000000000001E-3</v>
      </c>
      <c r="D24">
        <v>2702</v>
      </c>
      <c r="E24">
        <v>39698</v>
      </c>
      <c r="F24">
        <v>6.81</v>
      </c>
      <c r="G24">
        <v>0.3</v>
      </c>
      <c r="H24" t="s">
        <v>6</v>
      </c>
    </row>
    <row r="25" spans="1:8" x14ac:dyDescent="0.25">
      <c r="A25">
        <v>1021</v>
      </c>
      <c r="B25" t="s">
        <v>63</v>
      </c>
      <c r="C25">
        <v>6.0000000000000001E-3</v>
      </c>
      <c r="D25">
        <v>2702</v>
      </c>
      <c r="E25">
        <v>39698</v>
      </c>
      <c r="F25">
        <v>6.81</v>
      </c>
      <c r="G25">
        <v>1.92</v>
      </c>
      <c r="H25" t="s">
        <v>20</v>
      </c>
    </row>
    <row r="26" spans="1:8" x14ac:dyDescent="0.25">
      <c r="A26">
        <v>1010</v>
      </c>
      <c r="B26" t="s">
        <v>64</v>
      </c>
      <c r="C26">
        <v>8.9999999999999993E-3</v>
      </c>
      <c r="D26">
        <v>2702</v>
      </c>
      <c r="E26">
        <v>39698</v>
      </c>
      <c r="F26">
        <v>6.81</v>
      </c>
      <c r="G26">
        <v>0.93</v>
      </c>
      <c r="H26" t="s">
        <v>31</v>
      </c>
    </row>
    <row r="27" spans="1:8" x14ac:dyDescent="0.25">
      <c r="A27">
        <v>1051</v>
      </c>
      <c r="B27" t="s">
        <v>65</v>
      </c>
      <c r="C27">
        <v>3.0000000000000001E-3</v>
      </c>
      <c r="D27">
        <v>2702</v>
      </c>
      <c r="E27">
        <v>39698</v>
      </c>
      <c r="F27">
        <v>6.81</v>
      </c>
      <c r="G27">
        <v>0.19</v>
      </c>
      <c r="H27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workbookViewId="0">
      <selection activeCell="G2" sqref="G2:G28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1110</v>
      </c>
      <c r="B2" t="s">
        <v>56</v>
      </c>
      <c r="C2">
        <v>9.9000000000000005E-2</v>
      </c>
      <c r="D2">
        <v>3192</v>
      </c>
      <c r="E2">
        <v>39698</v>
      </c>
      <c r="F2">
        <v>8.0399999999999991</v>
      </c>
      <c r="G2">
        <v>9.9</v>
      </c>
      <c r="H2" t="s">
        <v>5</v>
      </c>
    </row>
    <row r="3" spans="1:8" x14ac:dyDescent="0.25">
      <c r="A3">
        <v>3010</v>
      </c>
      <c r="B3" t="s">
        <v>41</v>
      </c>
      <c r="C3">
        <v>9.9000000000000005E-2</v>
      </c>
      <c r="D3">
        <v>3192</v>
      </c>
      <c r="E3">
        <v>39698</v>
      </c>
      <c r="F3">
        <v>8.0399999999999991</v>
      </c>
      <c r="G3">
        <v>11.56</v>
      </c>
      <c r="H3" t="s">
        <v>13</v>
      </c>
    </row>
    <row r="4" spans="1:8" x14ac:dyDescent="0.25">
      <c r="A4">
        <v>1020</v>
      </c>
      <c r="B4" t="s">
        <v>66</v>
      </c>
      <c r="C4">
        <v>4.5999999999999999E-2</v>
      </c>
      <c r="D4">
        <v>3192</v>
      </c>
      <c r="E4">
        <v>39698</v>
      </c>
      <c r="F4">
        <v>8.0399999999999991</v>
      </c>
      <c r="G4">
        <v>0.09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3192</v>
      </c>
      <c r="E5">
        <v>39698</v>
      </c>
      <c r="F5">
        <v>8.0399999999999991</v>
      </c>
      <c r="G5">
        <v>0.09</v>
      </c>
      <c r="H5" t="s">
        <v>8</v>
      </c>
    </row>
    <row r="6" spans="1:8" x14ac:dyDescent="0.25">
      <c r="A6">
        <v>1014</v>
      </c>
      <c r="B6" t="s">
        <v>43</v>
      </c>
      <c r="C6">
        <v>4.0000000000000001E-3</v>
      </c>
      <c r="D6">
        <v>3192</v>
      </c>
      <c r="E6">
        <v>39698</v>
      </c>
      <c r="F6">
        <v>8.0399999999999991</v>
      </c>
      <c r="G6">
        <v>0.19</v>
      </c>
      <c r="H6" t="s">
        <v>27</v>
      </c>
    </row>
    <row r="7" spans="1:8" x14ac:dyDescent="0.25">
      <c r="A7">
        <v>1055</v>
      </c>
      <c r="B7" t="s">
        <v>44</v>
      </c>
      <c r="C7">
        <v>1.6E-2</v>
      </c>
      <c r="D7">
        <v>3192</v>
      </c>
      <c r="E7">
        <v>39698</v>
      </c>
      <c r="F7">
        <v>8.0399999999999991</v>
      </c>
      <c r="G7">
        <v>0.25</v>
      </c>
      <c r="H7" t="s">
        <v>24</v>
      </c>
    </row>
    <row r="8" spans="1:8" x14ac:dyDescent="0.25">
      <c r="A8">
        <v>1011</v>
      </c>
      <c r="B8" t="s">
        <v>45</v>
      </c>
      <c r="C8">
        <v>9.6000000000000002E-2</v>
      </c>
      <c r="D8">
        <v>3192</v>
      </c>
      <c r="E8">
        <v>39698</v>
      </c>
      <c r="F8">
        <v>8.0399999999999991</v>
      </c>
      <c r="G8">
        <v>9.77</v>
      </c>
      <c r="H8" t="s">
        <v>29</v>
      </c>
    </row>
    <row r="9" spans="1:8" x14ac:dyDescent="0.25">
      <c r="A9">
        <v>1041</v>
      </c>
      <c r="B9" t="s">
        <v>46</v>
      </c>
      <c r="C9">
        <v>5.0000000000000001E-3</v>
      </c>
      <c r="D9">
        <v>3192</v>
      </c>
      <c r="E9">
        <v>39698</v>
      </c>
      <c r="F9">
        <v>8.0399999999999991</v>
      </c>
      <c r="G9">
        <v>0.19</v>
      </c>
      <c r="H9" t="s">
        <v>21</v>
      </c>
    </row>
    <row r="10" spans="1:8" x14ac:dyDescent="0.25">
      <c r="A10">
        <v>1061</v>
      </c>
      <c r="B10" t="s">
        <v>47</v>
      </c>
      <c r="C10">
        <v>9.9000000000000005E-2</v>
      </c>
      <c r="D10">
        <v>3192</v>
      </c>
      <c r="E10">
        <v>39698</v>
      </c>
      <c r="F10">
        <v>8.0399999999999991</v>
      </c>
      <c r="G10">
        <v>1.66</v>
      </c>
      <c r="H10" t="s">
        <v>25</v>
      </c>
    </row>
    <row r="11" spans="1:8" x14ac:dyDescent="0.25">
      <c r="A11">
        <v>1062</v>
      </c>
      <c r="B11" t="s">
        <v>48</v>
      </c>
      <c r="C11">
        <v>6.7000000000000004E-2</v>
      </c>
      <c r="D11">
        <v>3192</v>
      </c>
      <c r="E11">
        <v>39698</v>
      </c>
      <c r="F11">
        <v>8.0399999999999991</v>
      </c>
      <c r="G11">
        <v>0.63</v>
      </c>
      <c r="H11" t="s">
        <v>26</v>
      </c>
    </row>
    <row r="12" spans="1:8" x14ac:dyDescent="0.25">
      <c r="A12">
        <v>1013</v>
      </c>
      <c r="B12" t="s">
        <v>49</v>
      </c>
      <c r="C12">
        <v>0.1</v>
      </c>
      <c r="D12">
        <v>3192</v>
      </c>
      <c r="E12">
        <v>39698</v>
      </c>
      <c r="F12">
        <v>8.0399999999999991</v>
      </c>
      <c r="G12">
        <v>5.48</v>
      </c>
      <c r="H12" t="s">
        <v>28</v>
      </c>
    </row>
    <row r="13" spans="1:8" x14ac:dyDescent="0.25">
      <c r="A13">
        <v>5011</v>
      </c>
      <c r="B13" t="s">
        <v>50</v>
      </c>
      <c r="C13">
        <v>9.0999999999999998E-2</v>
      </c>
      <c r="D13">
        <v>3192</v>
      </c>
      <c r="E13">
        <v>39698</v>
      </c>
      <c r="F13">
        <v>8.0399999999999991</v>
      </c>
      <c r="G13">
        <v>0.5</v>
      </c>
      <c r="H13" t="s">
        <v>19</v>
      </c>
    </row>
    <row r="14" spans="1:8" x14ac:dyDescent="0.25">
      <c r="A14">
        <v>4010</v>
      </c>
      <c r="B14" t="s">
        <v>51</v>
      </c>
      <c r="C14">
        <v>9.9000000000000005E-2</v>
      </c>
      <c r="D14">
        <v>3192</v>
      </c>
      <c r="E14">
        <v>39698</v>
      </c>
      <c r="F14">
        <v>8.0399999999999991</v>
      </c>
      <c r="G14">
        <v>5.36</v>
      </c>
      <c r="H14" t="s">
        <v>14</v>
      </c>
    </row>
    <row r="15" spans="1:8" x14ac:dyDescent="0.25">
      <c r="A15">
        <v>2020</v>
      </c>
      <c r="B15" t="s">
        <v>52</v>
      </c>
      <c r="C15">
        <v>0.1</v>
      </c>
      <c r="D15">
        <v>3192</v>
      </c>
      <c r="E15">
        <v>39698</v>
      </c>
      <c r="F15">
        <v>8.0399999999999991</v>
      </c>
      <c r="G15">
        <v>16.32</v>
      </c>
      <c r="H15" t="s">
        <v>32</v>
      </c>
    </row>
    <row r="16" spans="1:8" x14ac:dyDescent="0.25">
      <c r="A16">
        <v>1066</v>
      </c>
      <c r="B16" t="s">
        <v>53</v>
      </c>
      <c r="C16">
        <v>4.0000000000000001E-3</v>
      </c>
      <c r="D16">
        <v>3192</v>
      </c>
      <c r="E16">
        <v>39698</v>
      </c>
      <c r="F16">
        <v>8.0399999999999991</v>
      </c>
      <c r="G16">
        <v>0.06</v>
      </c>
      <c r="H16" t="s">
        <v>12</v>
      </c>
    </row>
    <row r="17" spans="1:8" x14ac:dyDescent="0.25">
      <c r="A17">
        <v>1043</v>
      </c>
      <c r="B17" t="s">
        <v>54</v>
      </c>
      <c r="C17">
        <v>7.0000000000000001E-3</v>
      </c>
      <c r="D17">
        <v>3192</v>
      </c>
      <c r="E17">
        <v>39698</v>
      </c>
      <c r="F17">
        <v>8.0399999999999991</v>
      </c>
      <c r="G17">
        <v>0.25</v>
      </c>
      <c r="H17" t="s">
        <v>17</v>
      </c>
    </row>
    <row r="18" spans="1:8" x14ac:dyDescent="0.25">
      <c r="A18">
        <v>2010</v>
      </c>
      <c r="B18" t="s">
        <v>40</v>
      </c>
      <c r="C18">
        <v>0.1</v>
      </c>
      <c r="D18">
        <v>3192</v>
      </c>
      <c r="E18">
        <v>39698</v>
      </c>
      <c r="F18">
        <v>8.0399999999999991</v>
      </c>
      <c r="G18">
        <v>25.44</v>
      </c>
      <c r="H18" t="s">
        <v>7</v>
      </c>
    </row>
    <row r="19" spans="1:8" x14ac:dyDescent="0.25">
      <c r="A19">
        <v>1050</v>
      </c>
      <c r="B19" t="s">
        <v>55</v>
      </c>
      <c r="C19">
        <v>7.6999999999999999E-2</v>
      </c>
      <c r="D19">
        <v>3192</v>
      </c>
      <c r="E19">
        <v>39698</v>
      </c>
      <c r="F19">
        <v>8.0399999999999991</v>
      </c>
      <c r="G19">
        <v>0.53</v>
      </c>
      <c r="H19" t="s">
        <v>16</v>
      </c>
    </row>
    <row r="20" spans="1:8" x14ac:dyDescent="0.25">
      <c r="A20">
        <v>1060</v>
      </c>
      <c r="B20" t="s">
        <v>57</v>
      </c>
      <c r="C20">
        <v>9.9000000000000005E-2</v>
      </c>
      <c r="D20">
        <v>3192</v>
      </c>
      <c r="E20">
        <v>39698</v>
      </c>
      <c r="F20">
        <v>8.0399999999999991</v>
      </c>
      <c r="G20">
        <v>3.32</v>
      </c>
      <c r="H20" t="s">
        <v>18</v>
      </c>
    </row>
    <row r="21" spans="1:8" x14ac:dyDescent="0.25">
      <c r="A21">
        <v>1022</v>
      </c>
      <c r="B21" t="s">
        <v>58</v>
      </c>
      <c r="C21">
        <v>0.09</v>
      </c>
      <c r="D21">
        <v>3192</v>
      </c>
      <c r="E21">
        <v>39698</v>
      </c>
      <c r="F21">
        <v>8.0399999999999991</v>
      </c>
      <c r="G21">
        <v>0.78</v>
      </c>
      <c r="H21" t="s">
        <v>9</v>
      </c>
    </row>
    <row r="22" spans="1:8" x14ac:dyDescent="0.25">
      <c r="A22">
        <v>1054</v>
      </c>
      <c r="B22" t="s">
        <v>59</v>
      </c>
      <c r="C22">
        <v>9.9000000000000005E-2</v>
      </c>
      <c r="D22">
        <v>3192</v>
      </c>
      <c r="E22">
        <v>39698</v>
      </c>
      <c r="F22">
        <v>8.0399999999999991</v>
      </c>
      <c r="G22">
        <v>3.54</v>
      </c>
      <c r="H22" t="s">
        <v>22</v>
      </c>
    </row>
    <row r="23" spans="1:8" x14ac:dyDescent="0.25">
      <c r="A23">
        <v>1030</v>
      </c>
      <c r="B23" t="s">
        <v>60</v>
      </c>
      <c r="C23">
        <v>9.6000000000000002E-2</v>
      </c>
      <c r="D23">
        <v>3192</v>
      </c>
      <c r="E23">
        <v>39698</v>
      </c>
      <c r="F23">
        <v>8.0399999999999991</v>
      </c>
      <c r="G23">
        <v>0.94</v>
      </c>
      <c r="H23" t="s">
        <v>11</v>
      </c>
    </row>
    <row r="24" spans="1:8" x14ac:dyDescent="0.25">
      <c r="A24">
        <v>1052</v>
      </c>
      <c r="B24" t="s">
        <v>61</v>
      </c>
      <c r="C24">
        <v>7.6999999999999999E-2</v>
      </c>
      <c r="D24">
        <v>3192</v>
      </c>
      <c r="E24">
        <v>39698</v>
      </c>
      <c r="F24">
        <v>8.0399999999999991</v>
      </c>
      <c r="G24">
        <v>0.16</v>
      </c>
      <c r="H24" t="s">
        <v>15</v>
      </c>
    </row>
    <row r="25" spans="1:8" x14ac:dyDescent="0.25">
      <c r="A25">
        <v>1032</v>
      </c>
      <c r="B25" t="s">
        <v>62</v>
      </c>
      <c r="C25">
        <v>7.5999999999999998E-2</v>
      </c>
      <c r="D25">
        <v>3192</v>
      </c>
      <c r="E25">
        <v>39698</v>
      </c>
      <c r="F25">
        <v>8.0399999999999991</v>
      </c>
      <c r="G25">
        <v>0.28000000000000003</v>
      </c>
      <c r="H25" t="s">
        <v>6</v>
      </c>
    </row>
    <row r="26" spans="1:8" x14ac:dyDescent="0.25">
      <c r="A26">
        <v>1021</v>
      </c>
      <c r="B26" t="s">
        <v>63</v>
      </c>
      <c r="C26">
        <v>6.9000000000000006E-2</v>
      </c>
      <c r="D26">
        <v>3192</v>
      </c>
      <c r="E26">
        <v>39698</v>
      </c>
      <c r="F26">
        <v>8.0399999999999991</v>
      </c>
      <c r="G26">
        <v>1.72</v>
      </c>
      <c r="H26" t="s">
        <v>20</v>
      </c>
    </row>
    <row r="27" spans="1:8" x14ac:dyDescent="0.25">
      <c r="A27">
        <v>1010</v>
      </c>
      <c r="B27" t="s">
        <v>64</v>
      </c>
      <c r="C27">
        <v>7.4999999999999997E-2</v>
      </c>
      <c r="D27">
        <v>3192</v>
      </c>
      <c r="E27">
        <v>39698</v>
      </c>
      <c r="F27">
        <v>8.0399999999999991</v>
      </c>
      <c r="G27">
        <v>0.81</v>
      </c>
      <c r="H27" t="s">
        <v>31</v>
      </c>
    </row>
    <row r="28" spans="1:8" x14ac:dyDescent="0.25">
      <c r="A28">
        <v>1051</v>
      </c>
      <c r="B28" t="s">
        <v>65</v>
      </c>
      <c r="C28">
        <v>3.0000000000000001E-3</v>
      </c>
      <c r="D28">
        <v>3192</v>
      </c>
      <c r="E28">
        <v>39698</v>
      </c>
      <c r="F28">
        <v>8.0399999999999991</v>
      </c>
      <c r="G28">
        <v>0.16</v>
      </c>
      <c r="H28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8"/>
  <sheetViews>
    <sheetView workbookViewId="0">
      <selection activeCell="G2" sqref="G2:G28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1110</v>
      </c>
      <c r="B2" t="s">
        <v>56</v>
      </c>
      <c r="C2">
        <v>0.2</v>
      </c>
      <c r="D2">
        <v>3449</v>
      </c>
      <c r="E2">
        <v>39698</v>
      </c>
      <c r="F2">
        <v>8.69</v>
      </c>
      <c r="G2">
        <v>9.7100000000000009</v>
      </c>
      <c r="H2" t="s">
        <v>5</v>
      </c>
    </row>
    <row r="3" spans="1:8" x14ac:dyDescent="0.25">
      <c r="A3">
        <v>3010</v>
      </c>
      <c r="B3" t="s">
        <v>41</v>
      </c>
      <c r="C3">
        <v>0.2</v>
      </c>
      <c r="D3">
        <v>3449</v>
      </c>
      <c r="E3">
        <v>39698</v>
      </c>
      <c r="F3">
        <v>8.69</v>
      </c>
      <c r="G3">
        <v>11.71</v>
      </c>
      <c r="H3" t="s">
        <v>13</v>
      </c>
    </row>
    <row r="4" spans="1:8" x14ac:dyDescent="0.25">
      <c r="A4">
        <v>1020</v>
      </c>
      <c r="B4" t="s">
        <v>66</v>
      </c>
      <c r="C4">
        <v>0.15</v>
      </c>
      <c r="D4">
        <v>3449</v>
      </c>
      <c r="E4">
        <v>39698</v>
      </c>
      <c r="F4">
        <v>8.69</v>
      </c>
      <c r="G4">
        <v>0.12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3449</v>
      </c>
      <c r="E5">
        <v>39698</v>
      </c>
      <c r="F5">
        <v>8.69</v>
      </c>
      <c r="G5">
        <v>0.09</v>
      </c>
      <c r="H5" t="s">
        <v>8</v>
      </c>
    </row>
    <row r="6" spans="1:8" x14ac:dyDescent="0.25">
      <c r="A6">
        <v>1014</v>
      </c>
      <c r="B6" t="s">
        <v>43</v>
      </c>
      <c r="C6">
        <v>0.16300000000000001</v>
      </c>
      <c r="D6">
        <v>3449</v>
      </c>
      <c r="E6">
        <v>39698</v>
      </c>
      <c r="F6">
        <v>8.69</v>
      </c>
      <c r="G6">
        <v>0.2</v>
      </c>
      <c r="H6" t="s">
        <v>27</v>
      </c>
    </row>
    <row r="7" spans="1:8" x14ac:dyDescent="0.25">
      <c r="A7">
        <v>1055</v>
      </c>
      <c r="B7" t="s">
        <v>44</v>
      </c>
      <c r="C7">
        <v>0.19700000000000001</v>
      </c>
      <c r="D7">
        <v>3449</v>
      </c>
      <c r="E7">
        <v>39698</v>
      </c>
      <c r="F7">
        <v>8.69</v>
      </c>
      <c r="G7">
        <v>0.23</v>
      </c>
      <c r="H7" t="s">
        <v>24</v>
      </c>
    </row>
    <row r="8" spans="1:8" x14ac:dyDescent="0.25">
      <c r="A8">
        <v>1011</v>
      </c>
      <c r="B8" t="s">
        <v>45</v>
      </c>
      <c r="C8">
        <v>0.19500000000000001</v>
      </c>
      <c r="D8">
        <v>3449</v>
      </c>
      <c r="E8">
        <v>39698</v>
      </c>
      <c r="F8">
        <v>8.69</v>
      </c>
      <c r="G8">
        <v>9.9700000000000006</v>
      </c>
      <c r="H8" t="s">
        <v>29</v>
      </c>
    </row>
    <row r="9" spans="1:8" x14ac:dyDescent="0.25">
      <c r="A9">
        <v>1041</v>
      </c>
      <c r="B9" t="s">
        <v>46</v>
      </c>
      <c r="C9">
        <v>0.128</v>
      </c>
      <c r="D9">
        <v>3449</v>
      </c>
      <c r="E9">
        <v>39698</v>
      </c>
      <c r="F9">
        <v>8.69</v>
      </c>
      <c r="G9">
        <v>0.2</v>
      </c>
      <c r="H9" t="s">
        <v>21</v>
      </c>
    </row>
    <row r="10" spans="1:8" x14ac:dyDescent="0.25">
      <c r="A10">
        <v>1061</v>
      </c>
      <c r="B10" t="s">
        <v>47</v>
      </c>
      <c r="C10">
        <v>0.17899999999999999</v>
      </c>
      <c r="D10">
        <v>3449</v>
      </c>
      <c r="E10">
        <v>39698</v>
      </c>
      <c r="F10">
        <v>8.69</v>
      </c>
      <c r="G10">
        <v>1.65</v>
      </c>
      <c r="H10" t="s">
        <v>25</v>
      </c>
    </row>
    <row r="11" spans="1:8" x14ac:dyDescent="0.25">
      <c r="A11">
        <v>1062</v>
      </c>
      <c r="B11" t="s">
        <v>48</v>
      </c>
      <c r="C11">
        <v>6.7000000000000004E-2</v>
      </c>
      <c r="D11">
        <v>3449</v>
      </c>
      <c r="E11">
        <v>39698</v>
      </c>
      <c r="F11">
        <v>8.69</v>
      </c>
      <c r="G11">
        <v>0.55000000000000004</v>
      </c>
      <c r="H11" t="s">
        <v>26</v>
      </c>
    </row>
    <row r="12" spans="1:8" x14ac:dyDescent="0.25">
      <c r="A12">
        <v>1013</v>
      </c>
      <c r="B12" t="s">
        <v>49</v>
      </c>
      <c r="C12">
        <v>0.2</v>
      </c>
      <c r="D12">
        <v>3449</v>
      </c>
      <c r="E12">
        <v>39698</v>
      </c>
      <c r="F12">
        <v>8.69</v>
      </c>
      <c r="G12">
        <v>5.36</v>
      </c>
      <c r="H12" t="s">
        <v>28</v>
      </c>
    </row>
    <row r="13" spans="1:8" x14ac:dyDescent="0.25">
      <c r="A13">
        <v>5011</v>
      </c>
      <c r="B13" t="s">
        <v>50</v>
      </c>
      <c r="C13">
        <v>0.17499999999999999</v>
      </c>
      <c r="D13">
        <v>3449</v>
      </c>
      <c r="E13">
        <v>39698</v>
      </c>
      <c r="F13">
        <v>8.69</v>
      </c>
      <c r="G13">
        <v>0.61</v>
      </c>
      <c r="H13" t="s">
        <v>19</v>
      </c>
    </row>
    <row r="14" spans="1:8" x14ac:dyDescent="0.25">
      <c r="A14">
        <v>4010</v>
      </c>
      <c r="B14" t="s">
        <v>51</v>
      </c>
      <c r="C14">
        <v>0.19900000000000001</v>
      </c>
      <c r="D14">
        <v>3449</v>
      </c>
      <c r="E14">
        <v>39698</v>
      </c>
      <c r="F14">
        <v>8.69</v>
      </c>
      <c r="G14">
        <v>5.48</v>
      </c>
      <c r="H14" t="s">
        <v>14</v>
      </c>
    </row>
    <row r="15" spans="1:8" x14ac:dyDescent="0.25">
      <c r="A15">
        <v>2020</v>
      </c>
      <c r="B15" t="s">
        <v>52</v>
      </c>
      <c r="C15">
        <v>0.19</v>
      </c>
      <c r="D15">
        <v>3449</v>
      </c>
      <c r="E15">
        <v>39698</v>
      </c>
      <c r="F15">
        <v>8.69</v>
      </c>
      <c r="G15">
        <v>16.09</v>
      </c>
      <c r="H15" t="s">
        <v>32</v>
      </c>
    </row>
    <row r="16" spans="1:8" x14ac:dyDescent="0.25">
      <c r="A16">
        <v>1066</v>
      </c>
      <c r="B16" t="s">
        <v>53</v>
      </c>
      <c r="C16">
        <v>4.0000000000000001E-3</v>
      </c>
      <c r="D16">
        <v>3449</v>
      </c>
      <c r="E16">
        <v>39698</v>
      </c>
      <c r="F16">
        <v>8.69</v>
      </c>
      <c r="G16">
        <v>0.06</v>
      </c>
      <c r="H16" t="s">
        <v>12</v>
      </c>
    </row>
    <row r="17" spans="1:8" x14ac:dyDescent="0.25">
      <c r="A17">
        <v>1043</v>
      </c>
      <c r="B17" t="s">
        <v>54</v>
      </c>
      <c r="C17">
        <v>0.115</v>
      </c>
      <c r="D17">
        <v>3449</v>
      </c>
      <c r="E17">
        <v>39698</v>
      </c>
      <c r="F17">
        <v>8.69</v>
      </c>
      <c r="G17">
        <v>0.26</v>
      </c>
      <c r="H17" t="s">
        <v>17</v>
      </c>
    </row>
    <row r="18" spans="1:8" x14ac:dyDescent="0.25">
      <c r="A18">
        <v>2010</v>
      </c>
      <c r="B18" t="s">
        <v>40</v>
      </c>
      <c r="C18">
        <v>0.19900000000000001</v>
      </c>
      <c r="D18">
        <v>3449</v>
      </c>
      <c r="E18">
        <v>39698</v>
      </c>
      <c r="F18">
        <v>8.69</v>
      </c>
      <c r="G18">
        <v>25.37</v>
      </c>
      <c r="H18" t="s">
        <v>7</v>
      </c>
    </row>
    <row r="19" spans="1:8" x14ac:dyDescent="0.25">
      <c r="A19">
        <v>1050</v>
      </c>
      <c r="B19" t="s">
        <v>55</v>
      </c>
      <c r="C19">
        <v>0.157</v>
      </c>
      <c r="D19">
        <v>3449</v>
      </c>
      <c r="E19">
        <v>39698</v>
      </c>
      <c r="F19">
        <v>8.69</v>
      </c>
      <c r="G19">
        <v>0.46</v>
      </c>
      <c r="H19" t="s">
        <v>16</v>
      </c>
    </row>
    <row r="20" spans="1:8" x14ac:dyDescent="0.25">
      <c r="A20">
        <v>1060</v>
      </c>
      <c r="B20" t="s">
        <v>57</v>
      </c>
      <c r="C20">
        <v>0.193</v>
      </c>
      <c r="D20">
        <v>3449</v>
      </c>
      <c r="E20">
        <v>39698</v>
      </c>
      <c r="F20">
        <v>8.69</v>
      </c>
      <c r="G20">
        <v>3.6</v>
      </c>
      <c r="H20" t="s">
        <v>18</v>
      </c>
    </row>
    <row r="21" spans="1:8" x14ac:dyDescent="0.25">
      <c r="A21">
        <v>1022</v>
      </c>
      <c r="B21" t="s">
        <v>58</v>
      </c>
      <c r="C21">
        <v>0.18</v>
      </c>
      <c r="D21">
        <v>3449</v>
      </c>
      <c r="E21">
        <v>39698</v>
      </c>
      <c r="F21">
        <v>8.69</v>
      </c>
      <c r="G21">
        <v>0.72</v>
      </c>
      <c r="H21" t="s">
        <v>9</v>
      </c>
    </row>
    <row r="22" spans="1:8" x14ac:dyDescent="0.25">
      <c r="A22">
        <v>1054</v>
      </c>
      <c r="B22" t="s">
        <v>59</v>
      </c>
      <c r="C22">
        <v>0.19900000000000001</v>
      </c>
      <c r="D22">
        <v>3449</v>
      </c>
      <c r="E22">
        <v>39698</v>
      </c>
      <c r="F22">
        <v>8.69</v>
      </c>
      <c r="G22">
        <v>3.51</v>
      </c>
      <c r="H22" t="s">
        <v>22</v>
      </c>
    </row>
    <row r="23" spans="1:8" x14ac:dyDescent="0.25">
      <c r="A23">
        <v>1030</v>
      </c>
      <c r="B23" t="s">
        <v>60</v>
      </c>
      <c r="C23">
        <v>0.19</v>
      </c>
      <c r="D23">
        <v>3449</v>
      </c>
      <c r="E23">
        <v>39698</v>
      </c>
      <c r="F23">
        <v>8.69</v>
      </c>
      <c r="G23">
        <v>0.99</v>
      </c>
      <c r="H23" t="s">
        <v>11</v>
      </c>
    </row>
    <row r="24" spans="1:8" x14ac:dyDescent="0.25">
      <c r="A24">
        <v>1052</v>
      </c>
      <c r="B24" t="s">
        <v>61</v>
      </c>
      <c r="C24">
        <v>0.156</v>
      </c>
      <c r="D24">
        <v>3449</v>
      </c>
      <c r="E24">
        <v>39698</v>
      </c>
      <c r="F24">
        <v>8.69</v>
      </c>
      <c r="G24">
        <v>0.14000000000000001</v>
      </c>
      <c r="H24" t="s">
        <v>15</v>
      </c>
    </row>
    <row r="25" spans="1:8" x14ac:dyDescent="0.25">
      <c r="A25">
        <v>1032</v>
      </c>
      <c r="B25" t="s">
        <v>62</v>
      </c>
      <c r="C25">
        <v>7.5999999999999998E-2</v>
      </c>
      <c r="D25">
        <v>3449</v>
      </c>
      <c r="E25">
        <v>39698</v>
      </c>
      <c r="F25">
        <v>8.69</v>
      </c>
      <c r="G25">
        <v>0.26</v>
      </c>
      <c r="H25" t="s">
        <v>6</v>
      </c>
    </row>
    <row r="26" spans="1:8" x14ac:dyDescent="0.25">
      <c r="A26">
        <v>1021</v>
      </c>
      <c r="B26" t="s">
        <v>63</v>
      </c>
      <c r="C26">
        <v>0.17299999999999999</v>
      </c>
      <c r="D26">
        <v>3449</v>
      </c>
      <c r="E26">
        <v>39698</v>
      </c>
      <c r="F26">
        <v>8.69</v>
      </c>
      <c r="G26">
        <v>1.71</v>
      </c>
      <c r="H26" t="s">
        <v>20</v>
      </c>
    </row>
    <row r="27" spans="1:8" x14ac:dyDescent="0.25">
      <c r="A27">
        <v>1010</v>
      </c>
      <c r="B27" t="s">
        <v>64</v>
      </c>
      <c r="C27">
        <v>0.184</v>
      </c>
      <c r="D27">
        <v>3449</v>
      </c>
      <c r="E27">
        <v>39698</v>
      </c>
      <c r="F27">
        <v>8.69</v>
      </c>
      <c r="G27">
        <v>0.75</v>
      </c>
      <c r="H27" t="s">
        <v>31</v>
      </c>
    </row>
    <row r="28" spans="1:8" x14ac:dyDescent="0.25">
      <c r="A28">
        <v>1051</v>
      </c>
      <c r="B28" t="s">
        <v>65</v>
      </c>
      <c r="C28">
        <v>0.187</v>
      </c>
      <c r="D28">
        <v>3449</v>
      </c>
      <c r="E28">
        <v>39698</v>
      </c>
      <c r="F28">
        <v>8.69</v>
      </c>
      <c r="G28">
        <v>0.17</v>
      </c>
      <c r="H28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8"/>
  <sheetViews>
    <sheetView workbookViewId="0">
      <selection activeCell="G2" sqref="G2:G28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1110</v>
      </c>
      <c r="B2" t="s">
        <v>56</v>
      </c>
      <c r="C2">
        <v>0.29399999999999998</v>
      </c>
      <c r="D2">
        <v>3592</v>
      </c>
      <c r="E2">
        <v>39698</v>
      </c>
      <c r="F2">
        <v>9.0500000000000007</v>
      </c>
      <c r="G2">
        <v>9.58</v>
      </c>
      <c r="H2" t="s">
        <v>5</v>
      </c>
    </row>
    <row r="3" spans="1:8" x14ac:dyDescent="0.25">
      <c r="A3">
        <v>3010</v>
      </c>
      <c r="B3" t="s">
        <v>41</v>
      </c>
      <c r="C3">
        <v>0.28899999999999998</v>
      </c>
      <c r="D3">
        <v>3592</v>
      </c>
      <c r="E3">
        <v>39698</v>
      </c>
      <c r="F3">
        <v>9.0500000000000007</v>
      </c>
      <c r="G3">
        <v>11.72</v>
      </c>
      <c r="H3" t="s">
        <v>13</v>
      </c>
    </row>
    <row r="4" spans="1:8" x14ac:dyDescent="0.25">
      <c r="A4">
        <v>1020</v>
      </c>
      <c r="B4" t="s">
        <v>66</v>
      </c>
      <c r="C4">
        <v>0.217</v>
      </c>
      <c r="D4">
        <v>3592</v>
      </c>
      <c r="E4">
        <v>39698</v>
      </c>
      <c r="F4">
        <v>9.0500000000000007</v>
      </c>
      <c r="G4">
        <v>0.14000000000000001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3592</v>
      </c>
      <c r="E5">
        <v>39698</v>
      </c>
      <c r="F5">
        <v>9.0500000000000007</v>
      </c>
      <c r="G5">
        <v>0.08</v>
      </c>
      <c r="H5" t="s">
        <v>8</v>
      </c>
    </row>
    <row r="6" spans="1:8" x14ac:dyDescent="0.25">
      <c r="A6">
        <v>1014</v>
      </c>
      <c r="B6" t="s">
        <v>43</v>
      </c>
      <c r="C6">
        <v>0.27800000000000002</v>
      </c>
      <c r="D6">
        <v>3592</v>
      </c>
      <c r="E6">
        <v>39698</v>
      </c>
      <c r="F6">
        <v>9.0500000000000007</v>
      </c>
      <c r="G6">
        <v>0.25</v>
      </c>
      <c r="H6" t="s">
        <v>27</v>
      </c>
    </row>
    <row r="7" spans="1:8" x14ac:dyDescent="0.25">
      <c r="A7">
        <v>1055</v>
      </c>
      <c r="B7" t="s">
        <v>44</v>
      </c>
      <c r="C7">
        <v>0.19700000000000001</v>
      </c>
      <c r="D7">
        <v>3592</v>
      </c>
      <c r="E7">
        <v>39698</v>
      </c>
      <c r="F7">
        <v>9.0500000000000007</v>
      </c>
      <c r="G7">
        <v>0.22</v>
      </c>
      <c r="H7" t="s">
        <v>24</v>
      </c>
    </row>
    <row r="8" spans="1:8" x14ac:dyDescent="0.25">
      <c r="A8">
        <v>1011</v>
      </c>
      <c r="B8" t="s">
        <v>45</v>
      </c>
      <c r="C8">
        <v>0.3</v>
      </c>
      <c r="D8">
        <v>3592</v>
      </c>
      <c r="E8">
        <v>39698</v>
      </c>
      <c r="F8">
        <v>9.0500000000000007</v>
      </c>
      <c r="G8">
        <v>10.130000000000001</v>
      </c>
      <c r="H8" t="s">
        <v>29</v>
      </c>
    </row>
    <row r="9" spans="1:8" x14ac:dyDescent="0.25">
      <c r="A9">
        <v>1041</v>
      </c>
      <c r="B9" t="s">
        <v>46</v>
      </c>
      <c r="C9">
        <v>0.128</v>
      </c>
      <c r="D9">
        <v>3592</v>
      </c>
      <c r="E9">
        <v>39698</v>
      </c>
      <c r="F9">
        <v>9.0500000000000007</v>
      </c>
      <c r="G9">
        <v>0.19</v>
      </c>
      <c r="H9" t="s">
        <v>21</v>
      </c>
    </row>
    <row r="10" spans="1:8" x14ac:dyDescent="0.25">
      <c r="A10">
        <v>1061</v>
      </c>
      <c r="B10" t="s">
        <v>47</v>
      </c>
      <c r="C10">
        <v>0.29099999999999998</v>
      </c>
      <c r="D10">
        <v>3592</v>
      </c>
      <c r="E10">
        <v>39698</v>
      </c>
      <c r="F10">
        <v>9.0500000000000007</v>
      </c>
      <c r="G10">
        <v>1.67</v>
      </c>
      <c r="H10" t="s">
        <v>25</v>
      </c>
    </row>
    <row r="11" spans="1:8" x14ac:dyDescent="0.25">
      <c r="A11">
        <v>1062</v>
      </c>
      <c r="B11" t="s">
        <v>48</v>
      </c>
      <c r="C11">
        <v>6.7000000000000004E-2</v>
      </c>
      <c r="D11">
        <v>3592</v>
      </c>
      <c r="E11">
        <v>39698</v>
      </c>
      <c r="F11">
        <v>9.0500000000000007</v>
      </c>
      <c r="G11">
        <v>0.53</v>
      </c>
      <c r="H11" t="s">
        <v>26</v>
      </c>
    </row>
    <row r="12" spans="1:8" x14ac:dyDescent="0.25">
      <c r="A12">
        <v>1013</v>
      </c>
      <c r="B12" t="s">
        <v>49</v>
      </c>
      <c r="C12">
        <v>0.28399999999999997</v>
      </c>
      <c r="D12">
        <v>3592</v>
      </c>
      <c r="E12">
        <v>39698</v>
      </c>
      <c r="F12">
        <v>9.0500000000000007</v>
      </c>
      <c r="G12">
        <v>5.43</v>
      </c>
      <c r="H12" t="s">
        <v>28</v>
      </c>
    </row>
    <row r="13" spans="1:8" x14ac:dyDescent="0.25">
      <c r="A13">
        <v>5011</v>
      </c>
      <c r="B13" t="s">
        <v>50</v>
      </c>
      <c r="C13">
        <v>0.28699999999999998</v>
      </c>
      <c r="D13">
        <v>3592</v>
      </c>
      <c r="E13">
        <v>39698</v>
      </c>
      <c r="F13">
        <v>9.0500000000000007</v>
      </c>
      <c r="G13">
        <v>0.53</v>
      </c>
      <c r="H13" t="s">
        <v>19</v>
      </c>
    </row>
    <row r="14" spans="1:8" x14ac:dyDescent="0.25">
      <c r="A14">
        <v>4010</v>
      </c>
      <c r="B14" t="s">
        <v>51</v>
      </c>
      <c r="C14">
        <v>0.29399999999999998</v>
      </c>
      <c r="D14">
        <v>3592</v>
      </c>
      <c r="E14">
        <v>39698</v>
      </c>
      <c r="F14">
        <v>9.0500000000000007</v>
      </c>
      <c r="G14">
        <v>5.71</v>
      </c>
      <c r="H14" t="s">
        <v>14</v>
      </c>
    </row>
    <row r="15" spans="1:8" x14ac:dyDescent="0.25">
      <c r="A15">
        <v>2020</v>
      </c>
      <c r="B15" t="s">
        <v>52</v>
      </c>
      <c r="C15">
        <v>0.29899999999999999</v>
      </c>
      <c r="D15">
        <v>3592</v>
      </c>
      <c r="E15">
        <v>39698</v>
      </c>
      <c r="F15">
        <v>9.0500000000000007</v>
      </c>
      <c r="G15">
        <v>15.76</v>
      </c>
      <c r="H15" t="s">
        <v>32</v>
      </c>
    </row>
    <row r="16" spans="1:8" x14ac:dyDescent="0.25">
      <c r="A16">
        <v>1066</v>
      </c>
      <c r="B16" t="s">
        <v>53</v>
      </c>
      <c r="C16">
        <v>0.25600000000000001</v>
      </c>
      <c r="D16">
        <v>3592</v>
      </c>
      <c r="E16">
        <v>39698</v>
      </c>
      <c r="F16">
        <v>9.0500000000000007</v>
      </c>
      <c r="G16">
        <v>0.08</v>
      </c>
      <c r="H16" t="s">
        <v>12</v>
      </c>
    </row>
    <row r="17" spans="1:8" x14ac:dyDescent="0.25">
      <c r="A17">
        <v>1043</v>
      </c>
      <c r="B17" t="s">
        <v>54</v>
      </c>
      <c r="C17">
        <v>0.115</v>
      </c>
      <c r="D17">
        <v>3592</v>
      </c>
      <c r="E17">
        <v>39698</v>
      </c>
      <c r="F17">
        <v>9.0500000000000007</v>
      </c>
      <c r="G17">
        <v>0.25</v>
      </c>
      <c r="H17" t="s">
        <v>17</v>
      </c>
    </row>
    <row r="18" spans="1:8" x14ac:dyDescent="0.25">
      <c r="A18">
        <v>2010</v>
      </c>
      <c r="B18" t="s">
        <v>40</v>
      </c>
      <c r="C18">
        <v>0.29899999999999999</v>
      </c>
      <c r="D18">
        <v>3592</v>
      </c>
      <c r="E18">
        <v>39698</v>
      </c>
      <c r="F18">
        <v>9.0500000000000007</v>
      </c>
      <c r="G18">
        <v>25.14</v>
      </c>
      <c r="H18" t="s">
        <v>7</v>
      </c>
    </row>
    <row r="19" spans="1:8" x14ac:dyDescent="0.25">
      <c r="A19">
        <v>1050</v>
      </c>
      <c r="B19" t="s">
        <v>55</v>
      </c>
      <c r="C19">
        <v>0.255</v>
      </c>
      <c r="D19">
        <v>3592</v>
      </c>
      <c r="E19">
        <v>39698</v>
      </c>
      <c r="F19">
        <v>9.0500000000000007</v>
      </c>
      <c r="G19">
        <v>0.47</v>
      </c>
      <c r="H19" t="s">
        <v>16</v>
      </c>
    </row>
    <row r="20" spans="1:8" x14ac:dyDescent="0.25">
      <c r="A20">
        <v>1060</v>
      </c>
      <c r="B20" t="s">
        <v>57</v>
      </c>
      <c r="C20">
        <v>0.29399999999999998</v>
      </c>
      <c r="D20">
        <v>3592</v>
      </c>
      <c r="E20">
        <v>39698</v>
      </c>
      <c r="F20">
        <v>9.0500000000000007</v>
      </c>
      <c r="G20">
        <v>3.67</v>
      </c>
      <c r="H20" t="s">
        <v>18</v>
      </c>
    </row>
    <row r="21" spans="1:8" x14ac:dyDescent="0.25">
      <c r="A21">
        <v>1022</v>
      </c>
      <c r="B21" t="s">
        <v>58</v>
      </c>
      <c r="C21">
        <v>0.22800000000000001</v>
      </c>
      <c r="D21">
        <v>3592</v>
      </c>
      <c r="E21">
        <v>39698</v>
      </c>
      <c r="F21">
        <v>9.0500000000000007</v>
      </c>
      <c r="G21">
        <v>0.75</v>
      </c>
      <c r="H21" t="s">
        <v>9</v>
      </c>
    </row>
    <row r="22" spans="1:8" x14ac:dyDescent="0.25">
      <c r="A22">
        <v>1054</v>
      </c>
      <c r="B22" t="s">
        <v>59</v>
      </c>
      <c r="C22">
        <v>0.29699999999999999</v>
      </c>
      <c r="D22">
        <v>3592</v>
      </c>
      <c r="E22">
        <v>39698</v>
      </c>
      <c r="F22">
        <v>9.0500000000000007</v>
      </c>
      <c r="G22">
        <v>3.51</v>
      </c>
      <c r="H22" t="s">
        <v>22</v>
      </c>
    </row>
    <row r="23" spans="1:8" x14ac:dyDescent="0.25">
      <c r="A23">
        <v>1030</v>
      </c>
      <c r="B23" t="s">
        <v>60</v>
      </c>
      <c r="C23">
        <v>0.29399999999999998</v>
      </c>
      <c r="D23">
        <v>3592</v>
      </c>
      <c r="E23">
        <v>39698</v>
      </c>
      <c r="F23">
        <v>9.0500000000000007</v>
      </c>
      <c r="G23">
        <v>0.97</v>
      </c>
      <c r="H23" t="s">
        <v>11</v>
      </c>
    </row>
    <row r="24" spans="1:8" x14ac:dyDescent="0.25">
      <c r="A24">
        <v>1052</v>
      </c>
      <c r="B24" t="s">
        <v>61</v>
      </c>
      <c r="C24">
        <v>0.26500000000000001</v>
      </c>
      <c r="D24">
        <v>3592</v>
      </c>
      <c r="E24">
        <v>39698</v>
      </c>
      <c r="F24">
        <v>9.0500000000000007</v>
      </c>
      <c r="G24">
        <v>0.17</v>
      </c>
      <c r="H24" t="s">
        <v>15</v>
      </c>
    </row>
    <row r="25" spans="1:8" x14ac:dyDescent="0.25">
      <c r="A25">
        <v>1032</v>
      </c>
      <c r="B25" t="s">
        <v>62</v>
      </c>
      <c r="C25">
        <v>0.29699999999999999</v>
      </c>
      <c r="D25">
        <v>3592</v>
      </c>
      <c r="E25">
        <v>39698</v>
      </c>
      <c r="F25">
        <v>9.0500000000000007</v>
      </c>
      <c r="G25">
        <v>0.33</v>
      </c>
      <c r="H25" t="s">
        <v>6</v>
      </c>
    </row>
    <row r="26" spans="1:8" x14ac:dyDescent="0.25">
      <c r="A26">
        <v>1021</v>
      </c>
      <c r="B26" t="s">
        <v>63</v>
      </c>
      <c r="C26">
        <v>0.26500000000000001</v>
      </c>
      <c r="D26">
        <v>3592</v>
      </c>
      <c r="E26">
        <v>39698</v>
      </c>
      <c r="F26">
        <v>9.0500000000000007</v>
      </c>
      <c r="G26">
        <v>1.7</v>
      </c>
      <c r="H26" t="s">
        <v>20</v>
      </c>
    </row>
    <row r="27" spans="1:8" x14ac:dyDescent="0.25">
      <c r="A27">
        <v>1010</v>
      </c>
      <c r="B27" t="s">
        <v>64</v>
      </c>
      <c r="C27">
        <v>0.27800000000000002</v>
      </c>
      <c r="D27">
        <v>3592</v>
      </c>
      <c r="E27">
        <v>39698</v>
      </c>
      <c r="F27">
        <v>9.0500000000000007</v>
      </c>
      <c r="G27">
        <v>0.78</v>
      </c>
      <c r="H27" t="s">
        <v>31</v>
      </c>
    </row>
    <row r="28" spans="1:8" x14ac:dyDescent="0.25">
      <c r="A28">
        <v>1051</v>
      </c>
      <c r="B28" t="s">
        <v>65</v>
      </c>
      <c r="C28">
        <v>0.29599999999999999</v>
      </c>
      <c r="D28">
        <v>3592</v>
      </c>
      <c r="E28">
        <v>39698</v>
      </c>
      <c r="F28">
        <v>9.0500000000000007</v>
      </c>
      <c r="G28">
        <v>0.22</v>
      </c>
      <c r="H28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8"/>
  <sheetViews>
    <sheetView workbookViewId="0">
      <selection activeCell="G2" sqref="G2:G28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1110</v>
      </c>
      <c r="B2" t="s">
        <v>56</v>
      </c>
      <c r="C2">
        <v>0.39500000000000002</v>
      </c>
      <c r="D2">
        <v>3743</v>
      </c>
      <c r="E2">
        <v>39698</v>
      </c>
      <c r="F2">
        <v>9.43</v>
      </c>
      <c r="G2">
        <v>9.3800000000000008</v>
      </c>
      <c r="H2" t="s">
        <v>5</v>
      </c>
    </row>
    <row r="3" spans="1:8" x14ac:dyDescent="0.25">
      <c r="A3">
        <v>3010</v>
      </c>
      <c r="B3" t="s">
        <v>41</v>
      </c>
      <c r="C3">
        <v>0.39900000000000002</v>
      </c>
      <c r="D3">
        <v>3743</v>
      </c>
      <c r="E3">
        <v>39698</v>
      </c>
      <c r="F3">
        <v>9.43</v>
      </c>
      <c r="G3">
        <v>11.68</v>
      </c>
      <c r="H3" t="s">
        <v>13</v>
      </c>
    </row>
    <row r="4" spans="1:8" x14ac:dyDescent="0.25">
      <c r="A4">
        <v>1020</v>
      </c>
      <c r="B4" t="s">
        <v>66</v>
      </c>
      <c r="C4">
        <v>0.38300000000000001</v>
      </c>
      <c r="D4">
        <v>3743</v>
      </c>
      <c r="E4">
        <v>39698</v>
      </c>
      <c r="F4">
        <v>9.43</v>
      </c>
      <c r="G4">
        <v>0.21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3743</v>
      </c>
      <c r="E5">
        <v>39698</v>
      </c>
      <c r="F5">
        <v>9.43</v>
      </c>
      <c r="G5">
        <v>0.08</v>
      </c>
      <c r="H5" t="s">
        <v>8</v>
      </c>
    </row>
    <row r="6" spans="1:8" x14ac:dyDescent="0.25">
      <c r="A6">
        <v>1014</v>
      </c>
      <c r="B6" t="s">
        <v>43</v>
      </c>
      <c r="C6">
        <v>0.27800000000000002</v>
      </c>
      <c r="D6">
        <v>3743</v>
      </c>
      <c r="E6">
        <v>39698</v>
      </c>
      <c r="F6">
        <v>9.43</v>
      </c>
      <c r="G6">
        <v>0.21</v>
      </c>
      <c r="H6" t="s">
        <v>27</v>
      </c>
    </row>
    <row r="7" spans="1:8" x14ac:dyDescent="0.25">
      <c r="A7">
        <v>1055</v>
      </c>
      <c r="B7" t="s">
        <v>44</v>
      </c>
      <c r="C7">
        <v>0.39700000000000002</v>
      </c>
      <c r="D7">
        <v>3743</v>
      </c>
      <c r="E7">
        <v>39698</v>
      </c>
      <c r="F7">
        <v>9.43</v>
      </c>
      <c r="G7">
        <v>0.27</v>
      </c>
      <c r="H7" t="s">
        <v>24</v>
      </c>
    </row>
    <row r="8" spans="1:8" x14ac:dyDescent="0.25">
      <c r="A8">
        <v>1011</v>
      </c>
      <c r="B8" t="s">
        <v>45</v>
      </c>
      <c r="C8">
        <v>0.39100000000000001</v>
      </c>
      <c r="D8">
        <v>3743</v>
      </c>
      <c r="E8">
        <v>39698</v>
      </c>
      <c r="F8">
        <v>9.43</v>
      </c>
      <c r="G8">
        <v>10.26</v>
      </c>
      <c r="H8" t="s">
        <v>29</v>
      </c>
    </row>
    <row r="9" spans="1:8" x14ac:dyDescent="0.25">
      <c r="A9">
        <v>1041</v>
      </c>
      <c r="B9" t="s">
        <v>46</v>
      </c>
      <c r="C9">
        <v>0.313</v>
      </c>
      <c r="D9">
        <v>3743</v>
      </c>
      <c r="E9">
        <v>39698</v>
      </c>
      <c r="F9">
        <v>9.43</v>
      </c>
      <c r="G9">
        <v>0.24</v>
      </c>
      <c r="H9" t="s">
        <v>21</v>
      </c>
    </row>
    <row r="10" spans="1:8" x14ac:dyDescent="0.25">
      <c r="A10">
        <v>1061</v>
      </c>
      <c r="B10" t="s">
        <v>47</v>
      </c>
      <c r="C10">
        <v>0.36899999999999999</v>
      </c>
      <c r="D10">
        <v>3743</v>
      </c>
      <c r="E10">
        <v>39698</v>
      </c>
      <c r="F10">
        <v>9.43</v>
      </c>
      <c r="G10">
        <v>1.71</v>
      </c>
      <c r="H10" t="s">
        <v>25</v>
      </c>
    </row>
    <row r="11" spans="1:8" x14ac:dyDescent="0.25">
      <c r="A11">
        <v>1062</v>
      </c>
      <c r="B11" t="s">
        <v>48</v>
      </c>
      <c r="C11">
        <v>6.7000000000000004E-2</v>
      </c>
      <c r="D11">
        <v>3743</v>
      </c>
      <c r="E11">
        <v>39698</v>
      </c>
      <c r="F11">
        <v>9.43</v>
      </c>
      <c r="G11">
        <v>0.51</v>
      </c>
      <c r="H11" t="s">
        <v>26</v>
      </c>
    </row>
    <row r="12" spans="1:8" x14ac:dyDescent="0.25">
      <c r="A12">
        <v>1013</v>
      </c>
      <c r="B12" t="s">
        <v>49</v>
      </c>
      <c r="C12">
        <v>0.39500000000000002</v>
      </c>
      <c r="D12">
        <v>3743</v>
      </c>
      <c r="E12">
        <v>39698</v>
      </c>
      <c r="F12">
        <v>9.43</v>
      </c>
      <c r="G12">
        <v>5.32</v>
      </c>
      <c r="H12" t="s">
        <v>28</v>
      </c>
    </row>
    <row r="13" spans="1:8" x14ac:dyDescent="0.25">
      <c r="A13">
        <v>5011</v>
      </c>
      <c r="B13" t="s">
        <v>50</v>
      </c>
      <c r="C13">
        <v>0.36799999999999999</v>
      </c>
      <c r="D13">
        <v>3743</v>
      </c>
      <c r="E13">
        <v>39698</v>
      </c>
      <c r="F13">
        <v>9.43</v>
      </c>
      <c r="G13">
        <v>0.59</v>
      </c>
      <c r="H13" t="s">
        <v>19</v>
      </c>
    </row>
    <row r="14" spans="1:8" x14ac:dyDescent="0.25">
      <c r="A14">
        <v>4010</v>
      </c>
      <c r="B14" t="s">
        <v>51</v>
      </c>
      <c r="C14">
        <v>0.39300000000000002</v>
      </c>
      <c r="D14">
        <v>3743</v>
      </c>
      <c r="E14">
        <v>39698</v>
      </c>
      <c r="F14">
        <v>9.43</v>
      </c>
      <c r="G14">
        <v>5.98</v>
      </c>
      <c r="H14" t="s">
        <v>14</v>
      </c>
    </row>
    <row r="15" spans="1:8" x14ac:dyDescent="0.25">
      <c r="A15">
        <v>2020</v>
      </c>
      <c r="B15" t="s">
        <v>52</v>
      </c>
      <c r="C15">
        <v>0.39900000000000002</v>
      </c>
      <c r="D15">
        <v>3743</v>
      </c>
      <c r="E15">
        <v>39698</v>
      </c>
      <c r="F15">
        <v>9.43</v>
      </c>
      <c r="G15">
        <v>15.6</v>
      </c>
      <c r="H15" t="s">
        <v>32</v>
      </c>
    </row>
    <row r="16" spans="1:8" x14ac:dyDescent="0.25">
      <c r="A16">
        <v>1066</v>
      </c>
      <c r="B16" t="s">
        <v>53</v>
      </c>
      <c r="C16">
        <v>0.39300000000000002</v>
      </c>
      <c r="D16">
        <v>3743</v>
      </c>
      <c r="E16">
        <v>39698</v>
      </c>
      <c r="F16">
        <v>9.43</v>
      </c>
      <c r="G16">
        <v>0.16</v>
      </c>
      <c r="H16" t="s">
        <v>12</v>
      </c>
    </row>
    <row r="17" spans="1:8" x14ac:dyDescent="0.25">
      <c r="A17">
        <v>1043</v>
      </c>
      <c r="B17" t="s">
        <v>54</v>
      </c>
      <c r="C17">
        <v>0.115</v>
      </c>
      <c r="D17">
        <v>3743</v>
      </c>
      <c r="E17">
        <v>39698</v>
      </c>
      <c r="F17">
        <v>9.43</v>
      </c>
      <c r="G17">
        <v>0.24</v>
      </c>
      <c r="H17" t="s">
        <v>17</v>
      </c>
    </row>
    <row r="18" spans="1:8" x14ac:dyDescent="0.25">
      <c r="A18">
        <v>2010</v>
      </c>
      <c r="B18" t="s">
        <v>40</v>
      </c>
      <c r="C18">
        <v>0.39900000000000002</v>
      </c>
      <c r="D18">
        <v>3743</v>
      </c>
      <c r="E18">
        <v>39698</v>
      </c>
      <c r="F18">
        <v>9.43</v>
      </c>
      <c r="G18">
        <v>24.58</v>
      </c>
      <c r="H18" t="s">
        <v>7</v>
      </c>
    </row>
    <row r="19" spans="1:8" x14ac:dyDescent="0.25">
      <c r="A19">
        <v>1050</v>
      </c>
      <c r="B19" t="s">
        <v>55</v>
      </c>
      <c r="C19">
        <v>0.379</v>
      </c>
      <c r="D19">
        <v>3743</v>
      </c>
      <c r="E19">
        <v>39698</v>
      </c>
      <c r="F19">
        <v>9.43</v>
      </c>
      <c r="G19">
        <v>0.64</v>
      </c>
      <c r="H19" t="s">
        <v>16</v>
      </c>
    </row>
    <row r="20" spans="1:8" x14ac:dyDescent="0.25">
      <c r="A20">
        <v>1060</v>
      </c>
      <c r="B20" t="s">
        <v>57</v>
      </c>
      <c r="C20">
        <v>0.39300000000000002</v>
      </c>
      <c r="D20">
        <v>3743</v>
      </c>
      <c r="E20">
        <v>39698</v>
      </c>
      <c r="F20">
        <v>9.43</v>
      </c>
      <c r="G20">
        <v>3.71</v>
      </c>
      <c r="H20" t="s">
        <v>18</v>
      </c>
    </row>
    <row r="21" spans="1:8" x14ac:dyDescent="0.25">
      <c r="A21">
        <v>1022</v>
      </c>
      <c r="B21" t="s">
        <v>58</v>
      </c>
      <c r="C21">
        <v>0.378</v>
      </c>
      <c r="D21">
        <v>3743</v>
      </c>
      <c r="E21">
        <v>39698</v>
      </c>
      <c r="F21">
        <v>9.43</v>
      </c>
      <c r="G21">
        <v>0.75</v>
      </c>
      <c r="H21" t="s">
        <v>9</v>
      </c>
    </row>
    <row r="22" spans="1:8" x14ac:dyDescent="0.25">
      <c r="A22">
        <v>1054</v>
      </c>
      <c r="B22" t="s">
        <v>59</v>
      </c>
      <c r="C22">
        <v>0.39700000000000002</v>
      </c>
      <c r="D22">
        <v>3743</v>
      </c>
      <c r="E22">
        <v>39698</v>
      </c>
      <c r="F22">
        <v>9.43</v>
      </c>
      <c r="G22">
        <v>3.58</v>
      </c>
      <c r="H22" t="s">
        <v>22</v>
      </c>
    </row>
    <row r="23" spans="1:8" x14ac:dyDescent="0.25">
      <c r="A23">
        <v>1030</v>
      </c>
      <c r="B23" t="s">
        <v>60</v>
      </c>
      <c r="C23">
        <v>0.38600000000000001</v>
      </c>
      <c r="D23">
        <v>3743</v>
      </c>
      <c r="E23">
        <v>39698</v>
      </c>
      <c r="F23">
        <v>9.43</v>
      </c>
      <c r="G23">
        <v>0.96</v>
      </c>
      <c r="H23" t="s">
        <v>11</v>
      </c>
    </row>
    <row r="24" spans="1:8" x14ac:dyDescent="0.25">
      <c r="A24">
        <v>1052</v>
      </c>
      <c r="B24" t="s">
        <v>61</v>
      </c>
      <c r="C24">
        <v>0.34100000000000003</v>
      </c>
      <c r="D24">
        <v>3743</v>
      </c>
      <c r="E24">
        <v>39698</v>
      </c>
      <c r="F24">
        <v>9.43</v>
      </c>
      <c r="G24">
        <v>0.19</v>
      </c>
      <c r="H24" t="s">
        <v>15</v>
      </c>
    </row>
    <row r="25" spans="1:8" x14ac:dyDescent="0.25">
      <c r="A25">
        <v>1032</v>
      </c>
      <c r="B25" t="s">
        <v>62</v>
      </c>
      <c r="C25">
        <v>0.38200000000000001</v>
      </c>
      <c r="D25">
        <v>3743</v>
      </c>
      <c r="E25">
        <v>39698</v>
      </c>
      <c r="F25">
        <v>9.43</v>
      </c>
      <c r="G25">
        <v>0.37</v>
      </c>
      <c r="H25" t="s">
        <v>6</v>
      </c>
    </row>
    <row r="26" spans="1:8" x14ac:dyDescent="0.25">
      <c r="A26">
        <v>1021</v>
      </c>
      <c r="B26" t="s">
        <v>63</v>
      </c>
      <c r="C26">
        <v>0.36899999999999999</v>
      </c>
      <c r="D26">
        <v>3743</v>
      </c>
      <c r="E26">
        <v>39698</v>
      </c>
      <c r="F26">
        <v>9.43</v>
      </c>
      <c r="G26">
        <v>1.84</v>
      </c>
      <c r="H26" t="s">
        <v>20</v>
      </c>
    </row>
    <row r="27" spans="1:8" x14ac:dyDescent="0.25">
      <c r="A27">
        <v>1010</v>
      </c>
      <c r="B27" t="s">
        <v>64</v>
      </c>
      <c r="C27">
        <v>0.39200000000000002</v>
      </c>
      <c r="D27">
        <v>3743</v>
      </c>
      <c r="E27">
        <v>39698</v>
      </c>
      <c r="F27">
        <v>9.43</v>
      </c>
      <c r="G27">
        <v>0.72</v>
      </c>
      <c r="H27" t="s">
        <v>31</v>
      </c>
    </row>
    <row r="28" spans="1:8" x14ac:dyDescent="0.25">
      <c r="A28">
        <v>1051</v>
      </c>
      <c r="B28" t="s">
        <v>65</v>
      </c>
      <c r="C28">
        <v>0.38200000000000001</v>
      </c>
      <c r="D28">
        <v>3743</v>
      </c>
      <c r="E28">
        <v>39698</v>
      </c>
      <c r="F28">
        <v>9.43</v>
      </c>
      <c r="G28">
        <v>0.21</v>
      </c>
      <c r="H28" t="s">
        <v>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8"/>
  <sheetViews>
    <sheetView workbookViewId="0">
      <selection activeCell="B2" sqref="B2:B28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1110</v>
      </c>
      <c r="B2" t="s">
        <v>56</v>
      </c>
      <c r="C2">
        <v>0.49299999999999999</v>
      </c>
      <c r="D2">
        <v>3843</v>
      </c>
      <c r="E2">
        <v>39698</v>
      </c>
      <c r="F2">
        <v>9.68</v>
      </c>
      <c r="G2">
        <v>9.32</v>
      </c>
      <c r="H2" t="s">
        <v>5</v>
      </c>
    </row>
    <row r="3" spans="1:8" x14ac:dyDescent="0.25">
      <c r="A3">
        <v>3010</v>
      </c>
      <c r="B3" t="s">
        <v>41</v>
      </c>
      <c r="C3">
        <v>0.49199999999999999</v>
      </c>
      <c r="D3">
        <v>3843</v>
      </c>
      <c r="E3">
        <v>39698</v>
      </c>
      <c r="F3">
        <v>9.68</v>
      </c>
      <c r="G3">
        <v>11.61</v>
      </c>
      <c r="H3" t="s">
        <v>13</v>
      </c>
    </row>
    <row r="4" spans="1:8" x14ac:dyDescent="0.25">
      <c r="A4">
        <v>1020</v>
      </c>
      <c r="B4" t="s">
        <v>66</v>
      </c>
      <c r="C4">
        <v>0.41799999999999998</v>
      </c>
      <c r="D4">
        <v>3843</v>
      </c>
      <c r="E4">
        <v>39698</v>
      </c>
      <c r="F4">
        <v>9.68</v>
      </c>
      <c r="G4">
        <v>0.28999999999999998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3843</v>
      </c>
      <c r="E5">
        <v>39698</v>
      </c>
      <c r="F5">
        <v>9.68</v>
      </c>
      <c r="G5">
        <v>0.08</v>
      </c>
      <c r="H5" t="s">
        <v>8</v>
      </c>
    </row>
    <row r="6" spans="1:8" x14ac:dyDescent="0.25">
      <c r="A6">
        <v>1014</v>
      </c>
      <c r="B6" t="s">
        <v>43</v>
      </c>
      <c r="C6">
        <v>0.27800000000000002</v>
      </c>
      <c r="D6">
        <v>3843</v>
      </c>
      <c r="E6">
        <v>39698</v>
      </c>
      <c r="F6">
        <v>9.68</v>
      </c>
      <c r="G6">
        <v>0.21</v>
      </c>
      <c r="H6" t="s">
        <v>27</v>
      </c>
    </row>
    <row r="7" spans="1:8" x14ac:dyDescent="0.25">
      <c r="A7">
        <v>1055</v>
      </c>
      <c r="B7" t="s">
        <v>44</v>
      </c>
      <c r="C7">
        <v>0.39700000000000002</v>
      </c>
      <c r="D7">
        <v>3843</v>
      </c>
      <c r="E7">
        <v>39698</v>
      </c>
      <c r="F7">
        <v>9.68</v>
      </c>
      <c r="G7">
        <v>0.26</v>
      </c>
      <c r="H7" t="s">
        <v>24</v>
      </c>
    </row>
    <row r="8" spans="1:8" x14ac:dyDescent="0.25">
      <c r="A8">
        <v>1011</v>
      </c>
      <c r="B8" t="s">
        <v>45</v>
      </c>
      <c r="C8">
        <v>0.496</v>
      </c>
      <c r="D8">
        <v>3843</v>
      </c>
      <c r="E8">
        <v>39698</v>
      </c>
      <c r="F8">
        <v>9.68</v>
      </c>
      <c r="G8">
        <v>10.46</v>
      </c>
      <c r="H8" t="s">
        <v>29</v>
      </c>
    </row>
    <row r="9" spans="1:8" x14ac:dyDescent="0.25">
      <c r="A9">
        <v>1041</v>
      </c>
      <c r="B9" t="s">
        <v>46</v>
      </c>
      <c r="C9">
        <v>0.313</v>
      </c>
      <c r="D9">
        <v>3843</v>
      </c>
      <c r="E9">
        <v>39698</v>
      </c>
      <c r="F9">
        <v>9.68</v>
      </c>
      <c r="G9">
        <v>0.23</v>
      </c>
      <c r="H9" t="s">
        <v>21</v>
      </c>
    </row>
    <row r="10" spans="1:8" x14ac:dyDescent="0.25">
      <c r="A10">
        <v>1061</v>
      </c>
      <c r="B10" t="s">
        <v>47</v>
      </c>
      <c r="C10">
        <v>0.47399999999999998</v>
      </c>
      <c r="D10">
        <v>3843</v>
      </c>
      <c r="E10">
        <v>39698</v>
      </c>
      <c r="F10">
        <v>9.68</v>
      </c>
      <c r="G10">
        <v>1.74</v>
      </c>
      <c r="H10" t="s">
        <v>25</v>
      </c>
    </row>
    <row r="11" spans="1:8" x14ac:dyDescent="0.25">
      <c r="A11">
        <v>1062</v>
      </c>
      <c r="B11" t="s">
        <v>48</v>
      </c>
      <c r="C11">
        <v>0.47299999999999998</v>
      </c>
      <c r="D11">
        <v>3843</v>
      </c>
      <c r="E11">
        <v>39698</v>
      </c>
      <c r="F11">
        <v>9.68</v>
      </c>
      <c r="G11">
        <v>0.52</v>
      </c>
      <c r="H11" t="s">
        <v>26</v>
      </c>
    </row>
    <row r="12" spans="1:8" x14ac:dyDescent="0.25">
      <c r="A12">
        <v>1013</v>
      </c>
      <c r="B12" t="s">
        <v>49</v>
      </c>
      <c r="C12">
        <v>0.49</v>
      </c>
      <c r="D12">
        <v>3843</v>
      </c>
      <c r="E12">
        <v>39698</v>
      </c>
      <c r="F12">
        <v>9.68</v>
      </c>
      <c r="G12">
        <v>5.33</v>
      </c>
      <c r="H12" t="s">
        <v>28</v>
      </c>
    </row>
    <row r="13" spans="1:8" x14ac:dyDescent="0.25">
      <c r="A13">
        <v>5011</v>
      </c>
      <c r="B13" t="s">
        <v>50</v>
      </c>
      <c r="C13">
        <v>0.49</v>
      </c>
      <c r="D13">
        <v>3843</v>
      </c>
      <c r="E13">
        <v>39698</v>
      </c>
      <c r="F13">
        <v>9.68</v>
      </c>
      <c r="G13">
        <v>0.56999999999999995</v>
      </c>
      <c r="H13" t="s">
        <v>19</v>
      </c>
    </row>
    <row r="14" spans="1:8" x14ac:dyDescent="0.25">
      <c r="A14">
        <v>4010</v>
      </c>
      <c r="B14" t="s">
        <v>51</v>
      </c>
      <c r="C14">
        <v>0.48899999999999999</v>
      </c>
      <c r="D14">
        <v>3843</v>
      </c>
      <c r="E14">
        <v>39698</v>
      </c>
      <c r="F14">
        <v>9.68</v>
      </c>
      <c r="G14">
        <v>5.93</v>
      </c>
      <c r="H14" t="s">
        <v>14</v>
      </c>
    </row>
    <row r="15" spans="1:8" x14ac:dyDescent="0.25">
      <c r="A15">
        <v>2020</v>
      </c>
      <c r="B15" t="s">
        <v>52</v>
      </c>
      <c r="C15">
        <v>0.49</v>
      </c>
      <c r="D15">
        <v>3843</v>
      </c>
      <c r="E15">
        <v>39698</v>
      </c>
      <c r="F15">
        <v>9.68</v>
      </c>
      <c r="G15">
        <v>15.48</v>
      </c>
      <c r="H15" t="s">
        <v>32</v>
      </c>
    </row>
    <row r="16" spans="1:8" x14ac:dyDescent="0.25">
      <c r="A16">
        <v>1066</v>
      </c>
      <c r="B16" t="s">
        <v>53</v>
      </c>
      <c r="C16">
        <v>0.39300000000000002</v>
      </c>
      <c r="D16">
        <v>3843</v>
      </c>
      <c r="E16">
        <v>39698</v>
      </c>
      <c r="F16">
        <v>9.68</v>
      </c>
      <c r="G16">
        <v>0.16</v>
      </c>
      <c r="H16" t="s">
        <v>12</v>
      </c>
    </row>
    <row r="17" spans="1:8" x14ac:dyDescent="0.25">
      <c r="A17">
        <v>1043</v>
      </c>
      <c r="B17" t="s">
        <v>54</v>
      </c>
      <c r="C17">
        <v>0.115</v>
      </c>
      <c r="D17">
        <v>3843</v>
      </c>
      <c r="E17">
        <v>39698</v>
      </c>
      <c r="F17">
        <v>9.68</v>
      </c>
      <c r="G17">
        <v>0.23</v>
      </c>
      <c r="H17" t="s">
        <v>17</v>
      </c>
    </row>
    <row r="18" spans="1:8" x14ac:dyDescent="0.25">
      <c r="A18">
        <v>2010</v>
      </c>
      <c r="B18" t="s">
        <v>40</v>
      </c>
      <c r="C18">
        <v>0.496</v>
      </c>
      <c r="D18">
        <v>3843</v>
      </c>
      <c r="E18">
        <v>39698</v>
      </c>
      <c r="F18">
        <v>9.68</v>
      </c>
      <c r="G18">
        <v>24.17</v>
      </c>
      <c r="H18" t="s">
        <v>7</v>
      </c>
    </row>
    <row r="19" spans="1:8" x14ac:dyDescent="0.25">
      <c r="A19">
        <v>1050</v>
      </c>
      <c r="B19" t="s">
        <v>55</v>
      </c>
      <c r="C19">
        <v>0.48599999999999999</v>
      </c>
      <c r="D19">
        <v>3843</v>
      </c>
      <c r="E19">
        <v>39698</v>
      </c>
      <c r="F19">
        <v>9.68</v>
      </c>
      <c r="G19">
        <v>0.78</v>
      </c>
      <c r="H19" t="s">
        <v>16</v>
      </c>
    </row>
    <row r="20" spans="1:8" x14ac:dyDescent="0.25">
      <c r="A20">
        <v>1060</v>
      </c>
      <c r="B20" t="s">
        <v>57</v>
      </c>
      <c r="C20">
        <v>0.495</v>
      </c>
      <c r="D20">
        <v>3843</v>
      </c>
      <c r="E20">
        <v>39698</v>
      </c>
      <c r="F20">
        <v>9.68</v>
      </c>
      <c r="G20">
        <v>3.72</v>
      </c>
      <c r="H20" t="s">
        <v>18</v>
      </c>
    </row>
    <row r="21" spans="1:8" x14ac:dyDescent="0.25">
      <c r="A21">
        <v>1022</v>
      </c>
      <c r="B21" t="s">
        <v>58</v>
      </c>
      <c r="C21">
        <v>0.497</v>
      </c>
      <c r="D21">
        <v>3843</v>
      </c>
      <c r="E21">
        <v>39698</v>
      </c>
      <c r="F21">
        <v>9.68</v>
      </c>
      <c r="G21">
        <v>0.78</v>
      </c>
      <c r="H21" t="s">
        <v>9</v>
      </c>
    </row>
    <row r="22" spans="1:8" x14ac:dyDescent="0.25">
      <c r="A22">
        <v>1054</v>
      </c>
      <c r="B22" t="s">
        <v>59</v>
      </c>
      <c r="C22">
        <v>0.48199999999999998</v>
      </c>
      <c r="D22">
        <v>3843</v>
      </c>
      <c r="E22">
        <v>39698</v>
      </c>
      <c r="F22">
        <v>9.68</v>
      </c>
      <c r="G22">
        <v>3.59</v>
      </c>
      <c r="H22" t="s">
        <v>22</v>
      </c>
    </row>
    <row r="23" spans="1:8" x14ac:dyDescent="0.25">
      <c r="A23">
        <v>1030</v>
      </c>
      <c r="B23" t="s">
        <v>60</v>
      </c>
      <c r="C23">
        <v>0.47899999999999998</v>
      </c>
      <c r="D23">
        <v>3843</v>
      </c>
      <c r="E23">
        <v>39698</v>
      </c>
      <c r="F23">
        <v>9.68</v>
      </c>
      <c r="G23">
        <v>1.04</v>
      </c>
      <c r="H23" t="s">
        <v>11</v>
      </c>
    </row>
    <row r="24" spans="1:8" x14ac:dyDescent="0.25">
      <c r="A24">
        <v>1052</v>
      </c>
      <c r="B24" t="s">
        <v>61</v>
      </c>
      <c r="C24">
        <v>0.42799999999999999</v>
      </c>
      <c r="D24">
        <v>3843</v>
      </c>
      <c r="E24">
        <v>39698</v>
      </c>
      <c r="F24">
        <v>9.68</v>
      </c>
      <c r="G24">
        <v>0.21</v>
      </c>
      <c r="H24" t="s">
        <v>15</v>
      </c>
    </row>
    <row r="25" spans="1:8" x14ac:dyDescent="0.25">
      <c r="A25">
        <v>1032</v>
      </c>
      <c r="B25" t="s">
        <v>62</v>
      </c>
      <c r="C25">
        <v>0.47399999999999998</v>
      </c>
      <c r="D25">
        <v>3843</v>
      </c>
      <c r="E25">
        <v>39698</v>
      </c>
      <c r="F25">
        <v>9.68</v>
      </c>
      <c r="G25">
        <v>0.44</v>
      </c>
      <c r="H25" t="s">
        <v>6</v>
      </c>
    </row>
    <row r="26" spans="1:8" x14ac:dyDescent="0.25">
      <c r="A26">
        <v>1021</v>
      </c>
      <c r="B26" t="s">
        <v>63</v>
      </c>
      <c r="C26">
        <v>0.497</v>
      </c>
      <c r="D26">
        <v>3843</v>
      </c>
      <c r="E26">
        <v>39698</v>
      </c>
      <c r="F26">
        <v>9.68</v>
      </c>
      <c r="G26">
        <v>1.95</v>
      </c>
      <c r="H26" t="s">
        <v>20</v>
      </c>
    </row>
    <row r="27" spans="1:8" x14ac:dyDescent="0.25">
      <c r="A27">
        <v>1010</v>
      </c>
      <c r="B27" t="s">
        <v>64</v>
      </c>
      <c r="C27">
        <v>0.495</v>
      </c>
      <c r="D27">
        <v>3843</v>
      </c>
      <c r="E27">
        <v>39698</v>
      </c>
      <c r="F27">
        <v>9.68</v>
      </c>
      <c r="G27">
        <v>0.68</v>
      </c>
      <c r="H27" t="s">
        <v>31</v>
      </c>
    </row>
    <row r="28" spans="1:8" x14ac:dyDescent="0.25">
      <c r="A28">
        <v>1051</v>
      </c>
      <c r="B28" t="s">
        <v>65</v>
      </c>
      <c r="C28">
        <v>0.38200000000000001</v>
      </c>
      <c r="D28">
        <v>3843</v>
      </c>
      <c r="E28">
        <v>39698</v>
      </c>
      <c r="F28">
        <v>9.68</v>
      </c>
      <c r="G28">
        <v>0.21</v>
      </c>
      <c r="H28" t="s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8"/>
  <sheetViews>
    <sheetView workbookViewId="0">
      <selection activeCell="A4" sqref="A4:XFD4"/>
    </sheetView>
  </sheetViews>
  <sheetFormatPr defaultRowHeight="15" x14ac:dyDescent="0.25"/>
  <cols>
    <col min="1" max="1" width="11.7109375" customWidth="1"/>
    <col min="2" max="2" width="5.7109375" customWidth="1"/>
    <col min="3" max="5" width="20.7109375" customWidth="1"/>
    <col min="6" max="8" width="10.7109375" customWidth="1"/>
  </cols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</v>
      </c>
    </row>
    <row r="2" spans="1:8" x14ac:dyDescent="0.25">
      <c r="A2">
        <v>2010</v>
      </c>
      <c r="B2" t="s">
        <v>40</v>
      </c>
      <c r="C2">
        <v>0.995</v>
      </c>
      <c r="D2">
        <v>4144</v>
      </c>
      <c r="E2">
        <v>39698</v>
      </c>
      <c r="F2">
        <v>10.44</v>
      </c>
      <c r="G2">
        <v>24.3</v>
      </c>
      <c r="H2" t="s">
        <v>7</v>
      </c>
    </row>
    <row r="3" spans="1:8" x14ac:dyDescent="0.25">
      <c r="A3">
        <v>3010</v>
      </c>
      <c r="B3" t="s">
        <v>41</v>
      </c>
      <c r="C3">
        <v>0.997</v>
      </c>
      <c r="D3">
        <v>4144</v>
      </c>
      <c r="E3">
        <v>39698</v>
      </c>
      <c r="F3">
        <v>10.44</v>
      </c>
      <c r="G3">
        <v>10.67</v>
      </c>
      <c r="H3" t="s">
        <v>13</v>
      </c>
    </row>
    <row r="4" spans="1:8" x14ac:dyDescent="0.25">
      <c r="A4">
        <v>1020</v>
      </c>
      <c r="B4" t="s">
        <v>66</v>
      </c>
      <c r="C4">
        <v>0.86399999999999999</v>
      </c>
      <c r="D4">
        <v>4144</v>
      </c>
      <c r="E4">
        <v>39698</v>
      </c>
      <c r="F4">
        <v>10.44</v>
      </c>
      <c r="G4">
        <v>0.28999999999999998</v>
      </c>
      <c r="H4" t="s">
        <v>23</v>
      </c>
    </row>
    <row r="5" spans="1:8" x14ac:dyDescent="0.25">
      <c r="A5">
        <v>1012</v>
      </c>
      <c r="B5" t="s">
        <v>42</v>
      </c>
      <c r="C5">
        <v>5.0000000000000001E-3</v>
      </c>
      <c r="D5">
        <v>4144</v>
      </c>
      <c r="E5">
        <v>39698</v>
      </c>
      <c r="F5">
        <v>10.44</v>
      </c>
      <c r="G5">
        <v>7.0000000000000007E-2</v>
      </c>
      <c r="H5" t="s">
        <v>8</v>
      </c>
    </row>
    <row r="6" spans="1:8" x14ac:dyDescent="0.25">
      <c r="A6">
        <v>1014</v>
      </c>
      <c r="B6" t="s">
        <v>43</v>
      </c>
      <c r="C6">
        <v>0.58299999999999996</v>
      </c>
      <c r="D6">
        <v>4144</v>
      </c>
      <c r="E6">
        <v>39698</v>
      </c>
      <c r="F6">
        <v>10.44</v>
      </c>
      <c r="G6">
        <v>0.19</v>
      </c>
      <c r="H6" t="s">
        <v>27</v>
      </c>
    </row>
    <row r="7" spans="1:8" x14ac:dyDescent="0.25">
      <c r="A7">
        <v>1055</v>
      </c>
      <c r="B7" t="s">
        <v>44</v>
      </c>
      <c r="C7">
        <v>0.89800000000000002</v>
      </c>
      <c r="D7">
        <v>4144</v>
      </c>
      <c r="E7">
        <v>39698</v>
      </c>
      <c r="F7">
        <v>10.44</v>
      </c>
      <c r="G7">
        <v>0.36</v>
      </c>
      <c r="H7" t="s">
        <v>24</v>
      </c>
    </row>
    <row r="8" spans="1:8" x14ac:dyDescent="0.25">
      <c r="A8">
        <v>1011</v>
      </c>
      <c r="B8" t="s">
        <v>45</v>
      </c>
      <c r="C8">
        <v>0.998</v>
      </c>
      <c r="D8">
        <v>4144</v>
      </c>
      <c r="E8">
        <v>39698</v>
      </c>
      <c r="F8">
        <v>10.44</v>
      </c>
      <c r="G8">
        <v>11.66</v>
      </c>
      <c r="H8" t="s">
        <v>29</v>
      </c>
    </row>
    <row r="9" spans="1:8" x14ac:dyDescent="0.25">
      <c r="A9">
        <v>1041</v>
      </c>
      <c r="B9" t="s">
        <v>46</v>
      </c>
      <c r="C9">
        <v>0.313</v>
      </c>
      <c r="D9">
        <v>4144</v>
      </c>
      <c r="E9">
        <v>39698</v>
      </c>
      <c r="F9">
        <v>10.44</v>
      </c>
      <c r="G9">
        <v>0.19</v>
      </c>
      <c r="H9" t="s">
        <v>21</v>
      </c>
    </row>
    <row r="10" spans="1:8" x14ac:dyDescent="0.25">
      <c r="A10">
        <v>1061</v>
      </c>
      <c r="B10" t="s">
        <v>47</v>
      </c>
      <c r="C10">
        <v>0.95399999999999996</v>
      </c>
      <c r="D10">
        <v>4144</v>
      </c>
      <c r="E10">
        <v>39698</v>
      </c>
      <c r="F10">
        <v>10.44</v>
      </c>
      <c r="G10">
        <v>1.59</v>
      </c>
      <c r="H10" t="s">
        <v>25</v>
      </c>
    </row>
    <row r="11" spans="1:8" x14ac:dyDescent="0.25">
      <c r="A11">
        <v>1062</v>
      </c>
      <c r="B11" t="s">
        <v>48</v>
      </c>
      <c r="C11">
        <v>0.80900000000000005</v>
      </c>
      <c r="D11">
        <v>4144</v>
      </c>
      <c r="E11">
        <v>39698</v>
      </c>
      <c r="F11">
        <v>10.44</v>
      </c>
      <c r="G11">
        <v>0.51</v>
      </c>
      <c r="H11" t="s">
        <v>26</v>
      </c>
    </row>
    <row r="12" spans="1:8" x14ac:dyDescent="0.25">
      <c r="A12">
        <v>1013</v>
      </c>
      <c r="B12" t="s">
        <v>49</v>
      </c>
      <c r="C12">
        <v>0.996</v>
      </c>
      <c r="D12">
        <v>4144</v>
      </c>
      <c r="E12">
        <v>39698</v>
      </c>
      <c r="F12">
        <v>10.44</v>
      </c>
      <c r="G12">
        <v>4.71</v>
      </c>
      <c r="H12" t="s">
        <v>28</v>
      </c>
    </row>
    <row r="13" spans="1:8" x14ac:dyDescent="0.25">
      <c r="A13">
        <v>5011</v>
      </c>
      <c r="B13" t="s">
        <v>50</v>
      </c>
      <c r="C13">
        <v>0.97299999999999998</v>
      </c>
      <c r="D13">
        <v>4144</v>
      </c>
      <c r="E13">
        <v>39698</v>
      </c>
      <c r="F13">
        <v>10.44</v>
      </c>
      <c r="G13">
        <v>0.43</v>
      </c>
      <c r="H13" t="s">
        <v>19</v>
      </c>
    </row>
    <row r="14" spans="1:8" x14ac:dyDescent="0.25">
      <c r="A14">
        <v>4010</v>
      </c>
      <c r="B14" t="s">
        <v>51</v>
      </c>
      <c r="C14">
        <v>0.998</v>
      </c>
      <c r="D14">
        <v>4144</v>
      </c>
      <c r="E14">
        <v>39698</v>
      </c>
      <c r="F14">
        <v>10.44</v>
      </c>
      <c r="G14">
        <v>6.78</v>
      </c>
      <c r="H14" t="s">
        <v>14</v>
      </c>
    </row>
    <row r="15" spans="1:8" x14ac:dyDescent="0.25">
      <c r="A15">
        <v>2020</v>
      </c>
      <c r="B15" t="s">
        <v>52</v>
      </c>
      <c r="C15">
        <v>0.995</v>
      </c>
      <c r="D15">
        <v>4144</v>
      </c>
      <c r="E15">
        <v>39698</v>
      </c>
      <c r="F15">
        <v>10.44</v>
      </c>
      <c r="G15">
        <v>14.62</v>
      </c>
      <c r="H15" t="s">
        <v>32</v>
      </c>
    </row>
    <row r="16" spans="1:8" x14ac:dyDescent="0.25">
      <c r="A16">
        <v>1066</v>
      </c>
      <c r="B16" t="s">
        <v>53</v>
      </c>
      <c r="C16">
        <v>0.55200000000000005</v>
      </c>
      <c r="D16">
        <v>4144</v>
      </c>
      <c r="E16">
        <v>39698</v>
      </c>
      <c r="F16">
        <v>10.44</v>
      </c>
      <c r="G16">
        <v>0.17</v>
      </c>
      <c r="H16" t="s">
        <v>12</v>
      </c>
    </row>
    <row r="17" spans="1:8" x14ac:dyDescent="0.25">
      <c r="A17">
        <v>1043</v>
      </c>
      <c r="B17" t="s">
        <v>54</v>
      </c>
      <c r="C17">
        <v>0.115</v>
      </c>
      <c r="D17">
        <v>4144</v>
      </c>
      <c r="E17">
        <v>39698</v>
      </c>
      <c r="F17">
        <v>10.44</v>
      </c>
      <c r="G17">
        <v>0.22</v>
      </c>
      <c r="H17" t="s">
        <v>17</v>
      </c>
    </row>
    <row r="18" spans="1:8" x14ac:dyDescent="0.25">
      <c r="A18">
        <v>1050</v>
      </c>
      <c r="B18" t="s">
        <v>55</v>
      </c>
      <c r="C18">
        <v>0.95399999999999996</v>
      </c>
      <c r="D18">
        <v>4144</v>
      </c>
      <c r="E18">
        <v>39698</v>
      </c>
      <c r="F18">
        <v>10.44</v>
      </c>
      <c r="G18">
        <v>0.99</v>
      </c>
      <c r="H18" t="s">
        <v>16</v>
      </c>
    </row>
    <row r="19" spans="1:8" x14ac:dyDescent="0.25">
      <c r="A19">
        <v>1110</v>
      </c>
      <c r="B19" t="s">
        <v>56</v>
      </c>
      <c r="C19">
        <v>0.997</v>
      </c>
      <c r="D19">
        <v>4144</v>
      </c>
      <c r="E19">
        <v>39698</v>
      </c>
      <c r="F19">
        <v>10.44</v>
      </c>
      <c r="G19">
        <v>8.98</v>
      </c>
      <c r="H19" t="s">
        <v>5</v>
      </c>
    </row>
    <row r="20" spans="1:8" x14ac:dyDescent="0.25">
      <c r="A20">
        <v>1060</v>
      </c>
      <c r="B20" t="s">
        <v>57</v>
      </c>
      <c r="C20">
        <v>0.995</v>
      </c>
      <c r="D20">
        <v>4144</v>
      </c>
      <c r="E20">
        <v>39698</v>
      </c>
      <c r="F20">
        <v>10.44</v>
      </c>
      <c r="G20">
        <v>3.84</v>
      </c>
      <c r="H20" t="s">
        <v>18</v>
      </c>
    </row>
    <row r="21" spans="1:8" x14ac:dyDescent="0.25">
      <c r="A21">
        <v>1022</v>
      </c>
      <c r="B21" t="s">
        <v>58</v>
      </c>
      <c r="C21">
        <v>0.94599999999999995</v>
      </c>
      <c r="D21">
        <v>4144</v>
      </c>
      <c r="E21">
        <v>39698</v>
      </c>
      <c r="F21">
        <v>10.44</v>
      </c>
      <c r="G21">
        <v>0.82</v>
      </c>
      <c r="H21" t="s">
        <v>9</v>
      </c>
    </row>
    <row r="22" spans="1:8" x14ac:dyDescent="0.25">
      <c r="A22">
        <v>1054</v>
      </c>
      <c r="B22" t="s">
        <v>59</v>
      </c>
      <c r="C22">
        <v>0.96499999999999997</v>
      </c>
      <c r="D22">
        <v>4144</v>
      </c>
      <c r="E22">
        <v>39698</v>
      </c>
      <c r="F22">
        <v>10.44</v>
      </c>
      <c r="G22">
        <v>4.05</v>
      </c>
      <c r="H22" t="s">
        <v>22</v>
      </c>
    </row>
    <row r="23" spans="1:8" x14ac:dyDescent="0.25">
      <c r="A23">
        <v>1030</v>
      </c>
      <c r="B23" t="s">
        <v>60</v>
      </c>
      <c r="C23">
        <v>0.97699999999999998</v>
      </c>
      <c r="D23">
        <v>4144</v>
      </c>
      <c r="E23">
        <v>39698</v>
      </c>
      <c r="F23">
        <v>10.44</v>
      </c>
      <c r="G23">
        <v>1.23</v>
      </c>
      <c r="H23" t="s">
        <v>11</v>
      </c>
    </row>
    <row r="24" spans="1:8" x14ac:dyDescent="0.25">
      <c r="A24">
        <v>1052</v>
      </c>
      <c r="B24" t="s">
        <v>61</v>
      </c>
      <c r="C24">
        <v>0.73699999999999999</v>
      </c>
      <c r="D24">
        <v>4144</v>
      </c>
      <c r="E24">
        <v>39698</v>
      </c>
      <c r="F24">
        <v>10.44</v>
      </c>
      <c r="G24">
        <v>0.31</v>
      </c>
      <c r="H24" t="s">
        <v>15</v>
      </c>
    </row>
    <row r="25" spans="1:8" x14ac:dyDescent="0.25">
      <c r="A25">
        <v>1032</v>
      </c>
      <c r="B25" t="s">
        <v>62</v>
      </c>
      <c r="C25">
        <v>0.95399999999999996</v>
      </c>
      <c r="D25">
        <v>4144</v>
      </c>
      <c r="E25">
        <v>39698</v>
      </c>
      <c r="F25">
        <v>10.44</v>
      </c>
      <c r="G25">
        <v>0.6</v>
      </c>
      <c r="H25" t="s">
        <v>6</v>
      </c>
    </row>
    <row r="26" spans="1:8" x14ac:dyDescent="0.25">
      <c r="A26">
        <v>1021</v>
      </c>
      <c r="B26" t="s">
        <v>63</v>
      </c>
      <c r="C26">
        <v>0.996</v>
      </c>
      <c r="D26">
        <v>4144</v>
      </c>
      <c r="E26">
        <v>39698</v>
      </c>
      <c r="F26">
        <v>10.44</v>
      </c>
      <c r="G26">
        <v>1.76</v>
      </c>
      <c r="H26" t="s">
        <v>20</v>
      </c>
    </row>
    <row r="27" spans="1:8" x14ac:dyDescent="0.25">
      <c r="A27">
        <v>1010</v>
      </c>
      <c r="B27" t="s">
        <v>64</v>
      </c>
      <c r="C27">
        <v>0.50900000000000001</v>
      </c>
      <c r="D27">
        <v>4144</v>
      </c>
      <c r="E27">
        <v>39698</v>
      </c>
      <c r="F27">
        <v>10.44</v>
      </c>
      <c r="G27">
        <v>0.51</v>
      </c>
      <c r="H27" t="s">
        <v>31</v>
      </c>
    </row>
    <row r="28" spans="1:8" x14ac:dyDescent="0.25">
      <c r="A28">
        <v>1051</v>
      </c>
      <c r="B28" t="s">
        <v>65</v>
      </c>
      <c r="C28">
        <v>0.29599999999999999</v>
      </c>
      <c r="D28">
        <v>4144</v>
      </c>
      <c r="E28">
        <v>39698</v>
      </c>
      <c r="F28">
        <v>10.44</v>
      </c>
      <c r="G28">
        <v>0.14000000000000001</v>
      </c>
      <c r="H28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ANALIZA</vt:lpstr>
      <vt:lpstr>STEVILO_POLIGONOV_PNRP</vt:lpstr>
      <vt:lpstr>SOVPADANJE_0,01m</vt:lpstr>
      <vt:lpstr>SOVPADANJE_0,1m</vt:lpstr>
      <vt:lpstr>SOVPADANJE_0,2m</vt:lpstr>
      <vt:lpstr>SOVPADANJE_0,3m</vt:lpstr>
      <vt:lpstr>SOVPADANJE_0,4m</vt:lpstr>
      <vt:lpstr>SOVPADANJE_0,5m</vt:lpstr>
      <vt:lpstr>SOVPADANJE_1,0m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2024-09-27T08:10:09Z</dcterms:modified>
</cp:coreProperties>
</file>